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9240" yWindow="-225" windowWidth="9855" windowHeight="10875" tabRatio="615"/>
  </bookViews>
  <sheets>
    <sheet name="Periodicals T of C" sheetId="1" r:id="rId1"/>
    <sheet name="Within County FY 2014" sheetId="8" r:id="rId2"/>
    <sheet name="Classroom FY 2014" sheetId="10" r:id="rId3"/>
    <sheet name="Nonprofit FY 2014" sheetId="9" r:id="rId4"/>
    <sheet name="Regular Rate FY 2014" sheetId="7" r:id="rId5"/>
    <sheet name="Total FY 2014" sheetId="6" r:id="rId6"/>
    <sheet name="Sheet1" sheetId="11" r:id="rId7"/>
  </sheets>
  <externalReferences>
    <externalReference r:id="rId8"/>
    <externalReference r:id="rId9"/>
    <externalReference r:id="rId10"/>
    <externalReference r:id="rId11"/>
    <externalReference r:id="rId12"/>
  </externalReferences>
  <definedNames>
    <definedName name="CFY">#REF!</definedName>
    <definedName name="DATA">#REF!</definedName>
    <definedName name="DATE">#REF!</definedName>
    <definedName name="FROM_TO_AP">#REF!</definedName>
    <definedName name="FROM_TO_YTD">#REF!</definedName>
    <definedName name="FY">'[1]Summary Data'!$C$2</definedName>
    <definedName name="LFY">#REF!</definedName>
    <definedName name="MONTH">#REF!</definedName>
    <definedName name="name" localSheetId="3">[2]custnames0701!$A$1:$B$214</definedName>
    <definedName name="name" localSheetId="4">[3]custnames0701!$A$1:$B$214</definedName>
    <definedName name="name" localSheetId="1">[2]custnames0701!$A$1:$B$214</definedName>
    <definedName name="name">[4]custnames0701!$A$1:$B$214</definedName>
    <definedName name="newsum">'[5]RPW Detail'!$M$10:$N$1492</definedName>
    <definedName name="PERIOD">#REF!</definedName>
    <definedName name="PPA">#REF!</definedName>
    <definedName name="_xlnm.Print_Area" localSheetId="2">'Classroom FY 2014'!$A$8:$L$175</definedName>
    <definedName name="_xlnm.Print_Area" localSheetId="3">'Nonprofit FY 2014'!$A$1:$L$175</definedName>
    <definedName name="_xlnm.Print_Area" localSheetId="4">'Regular Rate FY 2014'!$A$1:$L$184</definedName>
    <definedName name="_xlnm.Print_Area" localSheetId="5">'Total FY 2014'!$A$1:$N$187</definedName>
    <definedName name="_xlnm.Print_Area" localSheetId="1" xml:space="preserve">   'Within County FY 2014'!$A$1:$K$32</definedName>
    <definedName name="_xlnm.Print_Titles" localSheetId="2">'Classroom FY 2014'!$1:$6</definedName>
    <definedName name="_xlnm.Print_Titles" localSheetId="3">'Nonprofit FY 2014'!$1:$7</definedName>
    <definedName name="_xlnm.Print_Titles" localSheetId="4">'Regular Rate FY 2014'!$1:$6</definedName>
    <definedName name="_xlnm.Print_Titles" localSheetId="5">'Total FY 2014'!$1:$7</definedName>
    <definedName name="sumcode">#REF!</definedName>
    <definedName name="tonsa">#REF!</definedName>
    <definedName name="tosum">#REF!</definedName>
    <definedName name="Z_271039C3_0F32_41B9_B33F_8760976B0ED5_.wvu.PrintArea" localSheetId="3" hidden="1">'Nonprofit FY 2014'!$A$1:$L$175</definedName>
    <definedName name="Z_271039C3_0F32_41B9_B33F_8760976B0ED5_.wvu.PrintTitles" localSheetId="3" hidden="1">'Nonprofit FY 2014'!$1:$7</definedName>
    <definedName name="Z_36B42522_7AD7_4916_8F75_09131CDE2DF6_.wvu.PrintArea" localSheetId="5" hidden="1">'Total FY 2014'!$A$1:$N$187</definedName>
    <definedName name="Z_36B42522_7AD7_4916_8F75_09131CDE2DF6_.wvu.PrintTitles" localSheetId="5" hidden="1">'Total FY 2014'!$1:$7</definedName>
    <definedName name="Z_519A6815_A068_44C3_8598_73890F6A66F0_.wvu.PrintArea" localSheetId="3" hidden="1">'Nonprofit FY 2014'!$A$1:$L$175</definedName>
    <definedName name="Z_519A6815_A068_44C3_8598_73890F6A66F0_.wvu.PrintTitles" localSheetId="3" hidden="1">'Nonprofit FY 2014'!$1:$7</definedName>
    <definedName name="Z_CFE6D227_1AF5_4AAE_B3B3_B5264A197C4B_.wvu.PrintArea" localSheetId="3" hidden="1">'Nonprofit FY 2014'!$A$1:$L$175</definedName>
    <definedName name="Z_CFE6D227_1AF5_4AAE_B3B3_B5264A197C4B_.wvu.PrintTitles" localSheetId="3" hidden="1">'Nonprofit FY 2014'!$1:$7</definedName>
    <definedName name="Z_D19A7D3C_CD4A_4584_8A38_A0AEC11C58E8_.wvu.PrintArea" localSheetId="3" hidden="1">'Nonprofit FY 2014'!$A$1:$L$175</definedName>
    <definedName name="Z_D19A7D3C_CD4A_4584_8A38_A0AEC11C58E8_.wvu.PrintTitles" localSheetId="3" hidden="1">'Nonprofit FY 2014'!$1:$7</definedName>
  </definedNames>
  <calcPr calcId="145621"/>
  <customWorkbookViews>
    <customWorkbookView name="kkdwr0 - Personal View" guid="{36B42522-7AD7-4916-8F75-09131CDE2DF6}" mergeInterval="0" personalView="1" maximized="1" windowWidth="1276" windowHeight="861" tabRatio="515" activeSheetId="1"/>
  </customWorkbookViews>
</workbook>
</file>

<file path=xl/calcChain.xml><?xml version="1.0" encoding="utf-8"?>
<calcChain xmlns="http://schemas.openxmlformats.org/spreadsheetml/2006/main">
  <c r="L174" i="7" l="1"/>
  <c r="L172" i="7"/>
  <c r="K172" i="7"/>
  <c r="L171" i="7"/>
  <c r="K171" i="7"/>
  <c r="L170" i="7"/>
  <c r="K170" i="7"/>
  <c r="L169" i="7"/>
  <c r="K169" i="7"/>
  <c r="L167" i="7"/>
  <c r="K167" i="7"/>
  <c r="L166" i="7"/>
  <c r="K166" i="7"/>
  <c r="L165" i="7"/>
  <c r="K165" i="7"/>
  <c r="L164" i="7"/>
  <c r="K164" i="7"/>
  <c r="L163" i="7"/>
  <c r="K163" i="7"/>
  <c r="L162" i="7"/>
  <c r="K162" i="7"/>
  <c r="L161" i="7"/>
  <c r="K161" i="7"/>
  <c r="L159" i="7"/>
  <c r="K159" i="7"/>
  <c r="L158" i="7"/>
  <c r="K158" i="7"/>
  <c r="L157" i="7"/>
  <c r="K157" i="7"/>
  <c r="L156" i="7"/>
  <c r="K156" i="7"/>
  <c r="L155" i="7"/>
  <c r="K155" i="7"/>
  <c r="L154" i="7"/>
  <c r="K154" i="7"/>
  <c r="L153" i="7"/>
  <c r="K153" i="7"/>
  <c r="L151" i="7"/>
  <c r="K151" i="7"/>
  <c r="L150" i="7"/>
  <c r="K150" i="7"/>
  <c r="L149" i="7"/>
  <c r="K149" i="7"/>
  <c r="L148" i="7"/>
  <c r="K148" i="7"/>
  <c r="L147" i="7"/>
  <c r="K147" i="7"/>
  <c r="L146" i="7"/>
  <c r="K146" i="7"/>
  <c r="L144" i="7"/>
  <c r="K144" i="7"/>
  <c r="L143" i="7"/>
  <c r="K143" i="7"/>
  <c r="L142" i="7"/>
  <c r="K142" i="7"/>
  <c r="L141" i="7"/>
  <c r="K141" i="7"/>
  <c r="L140" i="7"/>
  <c r="K140" i="7"/>
  <c r="L139" i="7"/>
  <c r="K139" i="7"/>
  <c r="L137" i="7"/>
  <c r="K137" i="7"/>
  <c r="L136" i="7"/>
  <c r="K136" i="7"/>
  <c r="L135" i="7"/>
  <c r="K135" i="7"/>
  <c r="L134" i="7"/>
  <c r="K134" i="7"/>
  <c r="L133" i="7"/>
  <c r="K133" i="7"/>
  <c r="L131" i="7"/>
  <c r="K131" i="7"/>
  <c r="L130" i="7"/>
  <c r="K130" i="7"/>
  <c r="L129" i="7"/>
  <c r="K129" i="7"/>
  <c r="L126" i="7"/>
  <c r="K126" i="7"/>
  <c r="L125" i="7"/>
  <c r="K125" i="7"/>
  <c r="L124" i="7"/>
  <c r="K124" i="7"/>
  <c r="L123" i="7"/>
  <c r="K123" i="7"/>
  <c r="L122" i="7"/>
  <c r="K122" i="7"/>
  <c r="L121" i="7"/>
  <c r="K121" i="7"/>
  <c r="L120" i="7"/>
  <c r="K120" i="7"/>
  <c r="L118" i="7"/>
  <c r="K118" i="7"/>
  <c r="L117" i="7"/>
  <c r="K117" i="7"/>
  <c r="L116" i="7"/>
  <c r="K116" i="7"/>
  <c r="L115" i="7"/>
  <c r="K115" i="7"/>
  <c r="L114" i="7"/>
  <c r="K114" i="7"/>
  <c r="L113" i="7"/>
  <c r="K113" i="7"/>
  <c r="L111" i="7"/>
  <c r="K111" i="7"/>
  <c r="L110" i="7"/>
  <c r="K110" i="7"/>
  <c r="L109" i="7"/>
  <c r="K109" i="7"/>
  <c r="L108" i="7"/>
  <c r="K108" i="7"/>
  <c r="L107" i="7"/>
  <c r="K107" i="7"/>
  <c r="L106" i="7"/>
  <c r="K106" i="7"/>
  <c r="L104" i="7"/>
  <c r="K104" i="7"/>
  <c r="L103" i="7"/>
  <c r="K103" i="7"/>
  <c r="L102" i="7"/>
  <c r="K102" i="7"/>
  <c r="L101" i="7"/>
  <c r="K101" i="7"/>
  <c r="L100" i="7"/>
  <c r="K100" i="7"/>
  <c r="L99" i="7"/>
  <c r="K99" i="7"/>
  <c r="L97" i="7"/>
  <c r="K97" i="7"/>
  <c r="L96" i="7"/>
  <c r="K96" i="7"/>
  <c r="L95" i="7"/>
  <c r="K95" i="7"/>
  <c r="L94" i="7"/>
  <c r="K94" i="7"/>
  <c r="L93" i="7"/>
  <c r="K93" i="7"/>
  <c r="L91" i="7"/>
  <c r="K91" i="7"/>
  <c r="L90" i="7"/>
  <c r="K90" i="7"/>
  <c r="L89" i="7"/>
  <c r="K89" i="7"/>
  <c r="L86" i="7"/>
  <c r="K86" i="7"/>
  <c r="L85" i="7"/>
  <c r="K85" i="7"/>
  <c r="L84" i="7"/>
  <c r="K84" i="7"/>
  <c r="L82" i="7"/>
  <c r="K82" i="7"/>
  <c r="L81" i="7"/>
  <c r="K81" i="7"/>
  <c r="L80" i="7"/>
  <c r="K80" i="7"/>
  <c r="L79" i="7"/>
  <c r="K79" i="7"/>
  <c r="L78" i="7"/>
  <c r="K78" i="7"/>
  <c r="L77" i="7"/>
  <c r="K77" i="7"/>
  <c r="L76" i="7"/>
  <c r="K76" i="7"/>
  <c r="L74" i="7"/>
  <c r="K74" i="7"/>
  <c r="L73" i="7"/>
  <c r="K73" i="7"/>
  <c r="L72" i="7"/>
  <c r="K72" i="7"/>
  <c r="L71" i="7"/>
  <c r="K71" i="7"/>
  <c r="L70" i="7"/>
  <c r="K70" i="7"/>
  <c r="L69" i="7"/>
  <c r="K69" i="7"/>
  <c r="L67" i="7"/>
  <c r="K67" i="7"/>
  <c r="L66" i="7"/>
  <c r="K66" i="7"/>
  <c r="L65" i="7"/>
  <c r="K65" i="7"/>
  <c r="L64" i="7"/>
  <c r="K64" i="7"/>
  <c r="L63" i="7"/>
  <c r="K63" i="7"/>
  <c r="L62" i="7"/>
  <c r="K62" i="7"/>
  <c r="L61" i="7"/>
  <c r="K61" i="7"/>
  <c r="L58" i="7"/>
  <c r="K58" i="7"/>
  <c r="L57" i="7"/>
  <c r="K57" i="7"/>
  <c r="L56" i="7"/>
  <c r="K56" i="7"/>
  <c r="L55" i="7"/>
  <c r="K55" i="7"/>
  <c r="L54" i="7"/>
  <c r="K54" i="7"/>
  <c r="L52" i="7"/>
  <c r="K52" i="7"/>
  <c r="L51" i="7"/>
  <c r="K51" i="7"/>
  <c r="L50" i="7"/>
  <c r="K50" i="7"/>
  <c r="L49" i="7"/>
  <c r="K49" i="7"/>
  <c r="L48" i="7"/>
  <c r="K48" i="7"/>
  <c r="L46" i="7"/>
  <c r="K46" i="7"/>
  <c r="L45" i="7"/>
  <c r="K45" i="7"/>
  <c r="L44" i="7"/>
  <c r="K44" i="7"/>
  <c r="L43" i="7"/>
  <c r="K43" i="7"/>
  <c r="L42" i="7"/>
  <c r="K42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7" i="7"/>
  <c r="K27" i="7"/>
  <c r="L26" i="7"/>
  <c r="K26" i="7"/>
  <c r="L25" i="7"/>
  <c r="K25" i="7"/>
  <c r="L24" i="7"/>
  <c r="K24" i="7"/>
  <c r="L23" i="7"/>
  <c r="K23" i="7"/>
  <c r="L21" i="7"/>
  <c r="K21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L13" i="7"/>
  <c r="K13" i="7"/>
  <c r="L12" i="7"/>
  <c r="K12" i="7"/>
  <c r="L11" i="7"/>
  <c r="K11" i="7"/>
  <c r="L10" i="7"/>
  <c r="K10" i="7"/>
  <c r="A1" i="8"/>
  <c r="K170" i="9"/>
  <c r="L174" i="10"/>
  <c r="L172" i="10"/>
  <c r="L170" i="10"/>
  <c r="L169" i="10"/>
  <c r="L167" i="10"/>
  <c r="K167" i="10"/>
  <c r="L166" i="10"/>
  <c r="K166" i="10"/>
  <c r="L165" i="10"/>
  <c r="K165" i="10"/>
  <c r="L164" i="10"/>
  <c r="K164" i="10"/>
  <c r="L163" i="10"/>
  <c r="K163" i="10"/>
  <c r="L162" i="10"/>
  <c r="K162" i="10"/>
  <c r="L161" i="10"/>
  <c r="K161" i="10"/>
  <c r="L159" i="10"/>
  <c r="K159" i="10"/>
  <c r="L158" i="10"/>
  <c r="K158" i="10"/>
  <c r="L157" i="10"/>
  <c r="K157" i="10"/>
  <c r="L156" i="10"/>
  <c r="K156" i="10"/>
  <c r="L155" i="10"/>
  <c r="K155" i="10"/>
  <c r="L154" i="10"/>
  <c r="K154" i="10"/>
  <c r="L153" i="10"/>
  <c r="K153" i="10"/>
  <c r="L151" i="10"/>
  <c r="K151" i="10"/>
  <c r="L150" i="10"/>
  <c r="K150" i="10"/>
  <c r="L149" i="10"/>
  <c r="K149" i="10"/>
  <c r="L148" i="10"/>
  <c r="K148" i="10"/>
  <c r="L147" i="10"/>
  <c r="K147" i="10"/>
  <c r="L146" i="10"/>
  <c r="K146" i="10"/>
  <c r="L144" i="10"/>
  <c r="K144" i="10"/>
  <c r="L143" i="10"/>
  <c r="K143" i="10"/>
  <c r="L142" i="10"/>
  <c r="K142" i="10"/>
  <c r="L141" i="10"/>
  <c r="K141" i="10"/>
  <c r="L140" i="10"/>
  <c r="K140" i="10"/>
  <c r="L139" i="10"/>
  <c r="K139" i="10"/>
  <c r="L137" i="10"/>
  <c r="K137" i="10"/>
  <c r="L136" i="10"/>
  <c r="K136" i="10"/>
  <c r="L135" i="10"/>
  <c r="K135" i="10"/>
  <c r="L134" i="10"/>
  <c r="K134" i="10"/>
  <c r="L133" i="10"/>
  <c r="K133" i="10"/>
  <c r="L131" i="10"/>
  <c r="K131" i="10"/>
  <c r="L130" i="10"/>
  <c r="K130" i="10"/>
  <c r="L129" i="10"/>
  <c r="K129" i="10"/>
  <c r="L126" i="10"/>
  <c r="K126" i="10"/>
  <c r="L125" i="10"/>
  <c r="K125" i="10"/>
  <c r="L124" i="10"/>
  <c r="K124" i="10"/>
  <c r="L123" i="10"/>
  <c r="K123" i="10"/>
  <c r="L122" i="10"/>
  <c r="K122" i="10"/>
  <c r="L121" i="10"/>
  <c r="K121" i="10"/>
  <c r="L120" i="10"/>
  <c r="K120" i="10"/>
  <c r="L119" i="10"/>
  <c r="K119" i="10"/>
  <c r="L118" i="10"/>
  <c r="K118" i="10"/>
  <c r="L117" i="10"/>
  <c r="K117" i="10"/>
  <c r="L116" i="10"/>
  <c r="K116" i="10"/>
  <c r="L115" i="10"/>
  <c r="K115" i="10"/>
  <c r="L114" i="10"/>
  <c r="K114" i="10"/>
  <c r="L113" i="10"/>
  <c r="K113" i="10"/>
  <c r="L111" i="10"/>
  <c r="K111" i="10"/>
  <c r="L110" i="10"/>
  <c r="K110" i="10"/>
  <c r="L109" i="10"/>
  <c r="K109" i="10"/>
  <c r="L108" i="10"/>
  <c r="K108" i="10"/>
  <c r="L107" i="10"/>
  <c r="K107" i="10"/>
  <c r="L106" i="10"/>
  <c r="K106" i="10"/>
  <c r="L104" i="10"/>
  <c r="K104" i="10"/>
  <c r="L103" i="10"/>
  <c r="K103" i="10"/>
  <c r="L102" i="10"/>
  <c r="K102" i="10"/>
  <c r="L101" i="10"/>
  <c r="K101" i="10"/>
  <c r="L100" i="10"/>
  <c r="K100" i="10"/>
  <c r="L99" i="10"/>
  <c r="K99" i="10"/>
  <c r="L97" i="10"/>
  <c r="K97" i="10"/>
  <c r="L96" i="10"/>
  <c r="K96" i="10"/>
  <c r="L95" i="10"/>
  <c r="K95" i="10"/>
  <c r="L94" i="10"/>
  <c r="K94" i="10"/>
  <c r="L93" i="10"/>
  <c r="K93" i="10"/>
  <c r="L91" i="10"/>
  <c r="K91" i="10"/>
  <c r="L90" i="10"/>
  <c r="K90" i="10"/>
  <c r="L89" i="10"/>
  <c r="K89" i="10"/>
  <c r="L86" i="10"/>
  <c r="K86" i="10"/>
  <c r="L85" i="10"/>
  <c r="K85" i="10"/>
  <c r="L84" i="10"/>
  <c r="K84" i="10"/>
  <c r="L82" i="10"/>
  <c r="K82" i="10"/>
  <c r="L81" i="10"/>
  <c r="K81" i="10"/>
  <c r="L80" i="10"/>
  <c r="K80" i="10"/>
  <c r="L79" i="10"/>
  <c r="K79" i="10"/>
  <c r="L78" i="10"/>
  <c r="K78" i="10"/>
  <c r="L77" i="10"/>
  <c r="K77" i="10"/>
  <c r="L76" i="10"/>
  <c r="K76" i="10"/>
  <c r="L74" i="10"/>
  <c r="K74" i="10"/>
  <c r="L73" i="10"/>
  <c r="K73" i="10"/>
  <c r="L72" i="10"/>
  <c r="K72" i="10"/>
  <c r="L71" i="10"/>
  <c r="K71" i="10"/>
  <c r="L70" i="10"/>
  <c r="K70" i="10"/>
  <c r="L69" i="10"/>
  <c r="K69" i="10"/>
  <c r="L67" i="10"/>
  <c r="K67" i="10"/>
  <c r="L66" i="10"/>
  <c r="K66" i="10"/>
  <c r="L65" i="10"/>
  <c r="K65" i="10"/>
  <c r="L64" i="10"/>
  <c r="K64" i="10"/>
  <c r="L63" i="10"/>
  <c r="K63" i="10"/>
  <c r="L62" i="10"/>
  <c r="K62" i="10"/>
  <c r="L61" i="10"/>
  <c r="K61" i="10"/>
  <c r="L58" i="10"/>
  <c r="K58" i="10"/>
  <c r="L57" i="10"/>
  <c r="K57" i="10"/>
  <c r="L56" i="10"/>
  <c r="K56" i="10"/>
  <c r="L55" i="10"/>
  <c r="K55" i="10"/>
  <c r="L54" i="10"/>
  <c r="K54" i="10"/>
  <c r="L52" i="10"/>
  <c r="K52" i="10"/>
  <c r="L51" i="10"/>
  <c r="K51" i="10"/>
  <c r="L50" i="10"/>
  <c r="K50" i="10"/>
  <c r="L49" i="10"/>
  <c r="K49" i="10"/>
  <c r="L48" i="10"/>
  <c r="K48" i="10"/>
  <c r="L46" i="10"/>
  <c r="K46" i="10"/>
  <c r="L45" i="10"/>
  <c r="K45" i="10"/>
  <c r="L44" i="10"/>
  <c r="K44" i="10"/>
  <c r="L43" i="10"/>
  <c r="K43" i="10"/>
  <c r="L42" i="10"/>
  <c r="K42" i="10"/>
  <c r="L40" i="10"/>
  <c r="K40" i="10"/>
  <c r="L39" i="10"/>
  <c r="K39" i="10"/>
  <c r="L38" i="10"/>
  <c r="K38" i="10"/>
  <c r="L37" i="10"/>
  <c r="K37" i="10"/>
  <c r="L36" i="10"/>
  <c r="K36" i="10"/>
  <c r="L34" i="10"/>
  <c r="K34" i="10"/>
  <c r="L33" i="10"/>
  <c r="K33" i="10"/>
  <c r="L32" i="10"/>
  <c r="K32" i="10"/>
  <c r="L31" i="10"/>
  <c r="K31" i="10"/>
  <c r="L30" i="10"/>
  <c r="K30" i="10"/>
  <c r="L27" i="10"/>
  <c r="K27" i="10"/>
  <c r="L26" i="10"/>
  <c r="K26" i="10"/>
  <c r="L25" i="10"/>
  <c r="K25" i="10"/>
  <c r="L24" i="10"/>
  <c r="K24" i="10"/>
  <c r="L23" i="10"/>
  <c r="K23" i="10"/>
  <c r="L21" i="10"/>
  <c r="K21" i="10"/>
  <c r="L20" i="10"/>
  <c r="K20" i="10"/>
  <c r="L19" i="10"/>
  <c r="K19" i="10"/>
  <c r="L18" i="10"/>
  <c r="K18" i="10"/>
  <c r="L17" i="10"/>
  <c r="K17" i="10"/>
  <c r="L16" i="10"/>
  <c r="K16" i="10"/>
  <c r="L15" i="10"/>
  <c r="K15" i="10"/>
  <c r="L14" i="10"/>
  <c r="K14" i="10"/>
  <c r="L13" i="10"/>
  <c r="K13" i="10"/>
  <c r="L12" i="10"/>
  <c r="K12" i="10"/>
  <c r="L11" i="10"/>
  <c r="K11" i="10"/>
  <c r="L10" i="10"/>
  <c r="K10" i="10"/>
  <c r="K28" i="8"/>
  <c r="K25" i="8"/>
  <c r="J25" i="8"/>
  <c r="J21" i="8"/>
  <c r="K20" i="8"/>
  <c r="J20" i="8"/>
  <c r="K19" i="8"/>
  <c r="J19" i="8"/>
  <c r="K18" i="8"/>
  <c r="J18" i="8"/>
  <c r="K17" i="8"/>
  <c r="J17" i="8"/>
  <c r="K16" i="8"/>
  <c r="J16" i="8"/>
  <c r="K15" i="8"/>
  <c r="J15" i="8"/>
  <c r="K14" i="8"/>
  <c r="J14" i="8"/>
  <c r="K13" i="8"/>
  <c r="J13" i="8"/>
  <c r="K12" i="8"/>
  <c r="J12" i="8"/>
  <c r="K11" i="8"/>
  <c r="J11" i="8"/>
  <c r="K10" i="8"/>
  <c r="J10" i="8"/>
  <c r="K9" i="8"/>
  <c r="J9" i="8"/>
  <c r="K8" i="8"/>
  <c r="J8" i="8"/>
  <c r="K7" i="8"/>
  <c r="J7" i="8"/>
  <c r="K6" i="8"/>
  <c r="J6" i="8"/>
  <c r="L186" i="6"/>
  <c r="K186" i="6"/>
  <c r="L185" i="6"/>
  <c r="K185" i="6"/>
  <c r="L184" i="6"/>
  <c r="K184" i="6"/>
  <c r="L183" i="6"/>
  <c r="K183" i="6"/>
  <c r="L182" i="6"/>
  <c r="K182" i="6"/>
  <c r="L166" i="6"/>
  <c r="L157" i="6"/>
  <c r="L148" i="6"/>
  <c r="L139" i="6"/>
  <c r="L129" i="6"/>
  <c r="K124" i="6"/>
  <c r="L119" i="6"/>
  <c r="K119" i="6"/>
  <c r="K114" i="6"/>
  <c r="K110" i="6"/>
  <c r="L107" i="6"/>
  <c r="K104" i="6"/>
  <c r="K102" i="6"/>
  <c r="K100" i="6"/>
  <c r="K97" i="6"/>
  <c r="K95" i="6"/>
  <c r="K90" i="6"/>
  <c r="K86" i="6"/>
  <c r="K84" i="6"/>
  <c r="K81" i="6"/>
  <c r="K79" i="6"/>
  <c r="K77" i="6"/>
  <c r="K74" i="6"/>
  <c r="K72" i="6"/>
  <c r="K70" i="6"/>
  <c r="K67" i="6"/>
  <c r="K63" i="6"/>
  <c r="K61" i="6"/>
  <c r="L56" i="6"/>
  <c r="L54" i="6"/>
  <c r="L51" i="6"/>
  <c r="L46" i="6"/>
  <c r="L44" i="6"/>
  <c r="L42" i="6"/>
  <c r="L37" i="6"/>
  <c r="L34" i="6"/>
  <c r="K31" i="6"/>
  <c r="L90" i="6"/>
  <c r="I23" i="8"/>
  <c r="H23" i="8"/>
  <c r="I22" i="8"/>
  <c r="H22" i="8"/>
  <c r="E167" i="6"/>
  <c r="E164" i="6"/>
  <c r="E158" i="6"/>
  <c r="M158" i="6" s="1"/>
  <c r="E153" i="6"/>
  <c r="M153" i="6" s="1"/>
  <c r="E149" i="6"/>
  <c r="M149" i="6" s="1"/>
  <c r="E147" i="6"/>
  <c r="M147" i="6" s="1"/>
  <c r="E144" i="6"/>
  <c r="E142" i="6"/>
  <c r="E139" i="6"/>
  <c r="E137" i="6"/>
  <c r="E135" i="6"/>
  <c r="E131" i="6"/>
  <c r="E126" i="6"/>
  <c r="E124" i="6"/>
  <c r="E123" i="6"/>
  <c r="E121" i="6"/>
  <c r="E117" i="6"/>
  <c r="M117" i="6" s="1"/>
  <c r="E116" i="6"/>
  <c r="M116" i="6" s="1"/>
  <c r="E114" i="6"/>
  <c r="M114" i="6" s="1"/>
  <c r="E109" i="6"/>
  <c r="M109" i="6" s="1"/>
  <c r="E108" i="6"/>
  <c r="M108" i="6" s="1"/>
  <c r="E106" i="6"/>
  <c r="M106" i="6" s="1"/>
  <c r="E97" i="6"/>
  <c r="E93" i="6"/>
  <c r="E90" i="6"/>
  <c r="E85" i="6"/>
  <c r="F79" i="6"/>
  <c r="E79" i="6"/>
  <c r="F77" i="6"/>
  <c r="F73" i="6"/>
  <c r="E71" i="6"/>
  <c r="F69" i="6"/>
  <c r="E65" i="6"/>
  <c r="F57" i="6"/>
  <c r="F55" i="6"/>
  <c r="E54" i="6"/>
  <c r="E50" i="6"/>
  <c r="E49" i="6"/>
  <c r="E48" i="6"/>
  <c r="F45" i="6"/>
  <c r="E45" i="6"/>
  <c r="E39" i="6"/>
  <c r="E37" i="6"/>
  <c r="F33" i="6"/>
  <c r="E33" i="6"/>
  <c r="E31" i="6"/>
  <c r="F26" i="6"/>
  <c r="E20" i="6"/>
  <c r="E18" i="6"/>
  <c r="E16" i="6"/>
  <c r="E14" i="6"/>
  <c r="F18" i="6"/>
  <c r="F14" i="6"/>
  <c r="G159" i="6"/>
  <c r="G158" i="6"/>
  <c r="G157" i="6"/>
  <c r="G156" i="6"/>
  <c r="L172" i="9"/>
  <c r="L170" i="9"/>
  <c r="L167" i="9"/>
  <c r="L166" i="9"/>
  <c r="L165" i="9"/>
  <c r="L164" i="9"/>
  <c r="L163" i="9"/>
  <c r="L162" i="9"/>
  <c r="L161" i="9"/>
  <c r="L159" i="9"/>
  <c r="L158" i="9"/>
  <c r="L157" i="9"/>
  <c r="L156" i="9"/>
  <c r="L155" i="9"/>
  <c r="L154" i="9"/>
  <c r="L153" i="9"/>
  <c r="L151" i="9"/>
  <c r="L150" i="9"/>
  <c r="L149" i="9"/>
  <c r="L148" i="9"/>
  <c r="L147" i="9"/>
  <c r="L146" i="9"/>
  <c r="L144" i="9"/>
  <c r="L143" i="9"/>
  <c r="L142" i="9"/>
  <c r="L141" i="9"/>
  <c r="L140" i="9"/>
  <c r="L139" i="9"/>
  <c r="L137" i="9"/>
  <c r="L136" i="9"/>
  <c r="L135" i="9"/>
  <c r="L134" i="9"/>
  <c r="L133" i="9"/>
  <c r="L131" i="9"/>
  <c r="L130" i="9"/>
  <c r="L129" i="9"/>
  <c r="L126" i="9"/>
  <c r="L125" i="9"/>
  <c r="L124" i="9"/>
  <c r="L123" i="9"/>
  <c r="L122" i="9"/>
  <c r="L121" i="9"/>
  <c r="L120" i="9"/>
  <c r="L118" i="9"/>
  <c r="L117" i="9"/>
  <c r="L116" i="9"/>
  <c r="L115" i="9"/>
  <c r="L114" i="9"/>
  <c r="L113" i="9"/>
  <c r="L111" i="9"/>
  <c r="L110" i="9"/>
  <c r="L109" i="9"/>
  <c r="L108" i="9"/>
  <c r="L107" i="9"/>
  <c r="L106" i="9"/>
  <c r="L104" i="9"/>
  <c r="L103" i="9"/>
  <c r="L102" i="9"/>
  <c r="L101" i="9"/>
  <c r="L100" i="9"/>
  <c r="L99" i="9"/>
  <c r="L97" i="9"/>
  <c r="L96" i="9"/>
  <c r="L95" i="9"/>
  <c r="L94" i="9"/>
  <c r="L93" i="9"/>
  <c r="L91" i="9"/>
  <c r="L90" i="9"/>
  <c r="L89" i="9"/>
  <c r="L86" i="9"/>
  <c r="L85" i="9"/>
  <c r="L84" i="9"/>
  <c r="L82" i="9"/>
  <c r="L81" i="9"/>
  <c r="L80" i="9"/>
  <c r="L79" i="9"/>
  <c r="L78" i="9"/>
  <c r="L77" i="9"/>
  <c r="L76" i="9"/>
  <c r="L74" i="9"/>
  <c r="L73" i="9"/>
  <c r="L72" i="9"/>
  <c r="L71" i="9"/>
  <c r="L70" i="9"/>
  <c r="L69" i="9"/>
  <c r="L67" i="9"/>
  <c r="L66" i="9"/>
  <c r="L65" i="9"/>
  <c r="L64" i="9"/>
  <c r="L63" i="9"/>
  <c r="L62" i="9"/>
  <c r="L61" i="9"/>
  <c r="L22" i="9"/>
  <c r="K167" i="9"/>
  <c r="K166" i="9"/>
  <c r="K165" i="9"/>
  <c r="K164" i="9"/>
  <c r="K163" i="9"/>
  <c r="K162" i="9"/>
  <c r="K161" i="9"/>
  <c r="K159" i="9"/>
  <c r="K158" i="9"/>
  <c r="K157" i="9"/>
  <c r="K156" i="9"/>
  <c r="K155" i="9"/>
  <c r="K154" i="9"/>
  <c r="K153" i="9"/>
  <c r="K151" i="9"/>
  <c r="K150" i="9"/>
  <c r="K149" i="9"/>
  <c r="K148" i="9"/>
  <c r="K147" i="9"/>
  <c r="K146" i="9"/>
  <c r="K144" i="9"/>
  <c r="K143" i="9"/>
  <c r="K142" i="9"/>
  <c r="K141" i="9"/>
  <c r="K140" i="9"/>
  <c r="K139" i="9"/>
  <c r="K137" i="9"/>
  <c r="K136" i="9"/>
  <c r="K135" i="9"/>
  <c r="K134" i="9"/>
  <c r="K133" i="9"/>
  <c r="K131" i="9"/>
  <c r="K130" i="9"/>
  <c r="K129" i="9"/>
  <c r="K126" i="9"/>
  <c r="K125" i="9"/>
  <c r="K124" i="9"/>
  <c r="K123" i="9"/>
  <c r="K122" i="9"/>
  <c r="K121" i="9"/>
  <c r="K120" i="9"/>
  <c r="K118" i="9"/>
  <c r="K117" i="9"/>
  <c r="K116" i="9"/>
  <c r="K115" i="9"/>
  <c r="K114" i="9"/>
  <c r="K113" i="9"/>
  <c r="K111" i="9"/>
  <c r="K110" i="9"/>
  <c r="K109" i="9"/>
  <c r="K108" i="9"/>
  <c r="K107" i="9"/>
  <c r="K106" i="9"/>
  <c r="K104" i="9"/>
  <c r="K103" i="9"/>
  <c r="K102" i="9"/>
  <c r="K101" i="9"/>
  <c r="K100" i="9"/>
  <c r="K99" i="9"/>
  <c r="K97" i="9"/>
  <c r="K96" i="9"/>
  <c r="K95" i="9"/>
  <c r="K94" i="9"/>
  <c r="K93" i="9"/>
  <c r="K91" i="9"/>
  <c r="K90" i="9"/>
  <c r="K89" i="9"/>
  <c r="K86" i="9"/>
  <c r="K85" i="9"/>
  <c r="K84" i="9"/>
  <c r="K82" i="9"/>
  <c r="K81" i="9"/>
  <c r="K80" i="9"/>
  <c r="K79" i="9"/>
  <c r="K78" i="9"/>
  <c r="K77" i="9"/>
  <c r="K76" i="9"/>
  <c r="K74" i="9"/>
  <c r="K73" i="9"/>
  <c r="K72" i="9"/>
  <c r="K71" i="9"/>
  <c r="K70" i="9"/>
  <c r="K69" i="9"/>
  <c r="K67" i="9"/>
  <c r="K66" i="9"/>
  <c r="K65" i="9"/>
  <c r="K64" i="9"/>
  <c r="K63" i="9"/>
  <c r="K62" i="9"/>
  <c r="K61" i="9"/>
  <c r="K22" i="9"/>
  <c r="L16" i="9"/>
  <c r="L58" i="9"/>
  <c r="K58" i="9"/>
  <c r="L55" i="9"/>
  <c r="K55" i="9"/>
  <c r="K42" i="9"/>
  <c r="L45" i="9"/>
  <c r="K45" i="9"/>
  <c r="K48" i="9"/>
  <c r="L48" i="9"/>
  <c r="L38" i="9"/>
  <c r="K52" i="9"/>
  <c r="L52" i="9"/>
  <c r="K39" i="9"/>
  <c r="L39" i="9"/>
  <c r="L37" i="9"/>
  <c r="L51" i="9"/>
  <c r="K51" i="9"/>
  <c r="L57" i="9"/>
  <c r="K57" i="9"/>
  <c r="L33" i="9"/>
  <c r="K33" i="9"/>
  <c r="L40" i="9"/>
  <c r="K16" i="9"/>
  <c r="K71" i="6"/>
  <c r="L66" i="6"/>
  <c r="K66" i="6"/>
  <c r="K64" i="6"/>
  <c r="K172" i="6"/>
  <c r="L171" i="6"/>
  <c r="K171" i="6"/>
  <c r="L169" i="6"/>
  <c r="K169" i="6"/>
  <c r="L64" i="6"/>
  <c r="L167" i="6"/>
  <c r="K167" i="6"/>
  <c r="K166" i="6"/>
  <c r="L165" i="6"/>
  <c r="K165" i="6"/>
  <c r="L164" i="6"/>
  <c r="K164" i="6"/>
  <c r="L163" i="6"/>
  <c r="K163" i="6"/>
  <c r="L162" i="6"/>
  <c r="K162" i="6"/>
  <c r="L161" i="6"/>
  <c r="K161" i="6"/>
  <c r="L159" i="6"/>
  <c r="K159" i="6"/>
  <c r="L158" i="6"/>
  <c r="K158" i="6"/>
  <c r="K157" i="6"/>
  <c r="L156" i="6"/>
  <c r="K156" i="6"/>
  <c r="L155" i="6"/>
  <c r="K155" i="6"/>
  <c r="L154" i="6"/>
  <c r="K154" i="6"/>
  <c r="L153" i="6"/>
  <c r="K153" i="6"/>
  <c r="L151" i="6"/>
  <c r="K151" i="6"/>
  <c r="L150" i="6"/>
  <c r="K150" i="6"/>
  <c r="L149" i="6"/>
  <c r="K149" i="6"/>
  <c r="K148" i="6"/>
  <c r="L147" i="6"/>
  <c r="K147" i="6"/>
  <c r="L146" i="6"/>
  <c r="K146" i="6"/>
  <c r="L144" i="6"/>
  <c r="K144" i="6"/>
  <c r="L143" i="6"/>
  <c r="K143" i="6"/>
  <c r="L142" i="6"/>
  <c r="K142" i="6"/>
  <c r="L141" i="6"/>
  <c r="K141" i="6"/>
  <c r="L140" i="6"/>
  <c r="K140" i="6"/>
  <c r="K139" i="6"/>
  <c r="L137" i="6"/>
  <c r="K137" i="6"/>
  <c r="L136" i="6"/>
  <c r="K136" i="6"/>
  <c r="L135" i="6"/>
  <c r="K135" i="6"/>
  <c r="L134" i="6"/>
  <c r="K134" i="6"/>
  <c r="L133" i="6"/>
  <c r="K133" i="6"/>
  <c r="L131" i="6"/>
  <c r="K131" i="6"/>
  <c r="L130" i="6"/>
  <c r="K129" i="6"/>
  <c r="K126" i="6"/>
  <c r="L125" i="6"/>
  <c r="K125" i="6"/>
  <c r="L124" i="6"/>
  <c r="L123" i="6"/>
  <c r="K123" i="6"/>
  <c r="L122" i="6"/>
  <c r="K122" i="6"/>
  <c r="L121" i="6"/>
  <c r="K121" i="6"/>
  <c r="L120" i="6"/>
  <c r="K120" i="6"/>
  <c r="L118" i="6"/>
  <c r="K118" i="6"/>
  <c r="L117" i="6"/>
  <c r="K117" i="6"/>
  <c r="L116" i="6"/>
  <c r="K116" i="6"/>
  <c r="L115" i="6"/>
  <c r="K115" i="6"/>
  <c r="L114" i="6"/>
  <c r="L113" i="6"/>
  <c r="K113" i="6"/>
  <c r="L111" i="6"/>
  <c r="K111" i="6"/>
  <c r="L110" i="6"/>
  <c r="L109" i="6"/>
  <c r="K109" i="6"/>
  <c r="L108" i="6"/>
  <c r="K108" i="6"/>
  <c r="K107" i="6"/>
  <c r="L106" i="6"/>
  <c r="K106" i="6"/>
  <c r="L104" i="6"/>
  <c r="L103" i="6"/>
  <c r="K103" i="6"/>
  <c r="L102" i="6"/>
  <c r="L101" i="6"/>
  <c r="K101" i="6"/>
  <c r="L100" i="6"/>
  <c r="L99" i="6"/>
  <c r="K99" i="6"/>
  <c r="L97" i="6"/>
  <c r="L96" i="6"/>
  <c r="K96" i="6"/>
  <c r="L94" i="6"/>
  <c r="K94" i="6"/>
  <c r="L89" i="6"/>
  <c r="K89" i="6"/>
  <c r="L86" i="6"/>
  <c r="L85" i="6"/>
  <c r="K85" i="6"/>
  <c r="L84" i="6"/>
  <c r="L82" i="6"/>
  <c r="K82" i="6"/>
  <c r="L81" i="6"/>
  <c r="L80" i="6"/>
  <c r="K80" i="6"/>
  <c r="L79" i="6"/>
  <c r="L78" i="6"/>
  <c r="K78" i="6"/>
  <c r="L77" i="6"/>
  <c r="L76" i="6"/>
  <c r="K76" i="6"/>
  <c r="L74" i="6"/>
  <c r="L73" i="6"/>
  <c r="K73" i="6"/>
  <c r="L72" i="6"/>
  <c r="L71" i="6"/>
  <c r="L70" i="6"/>
  <c r="L69" i="6"/>
  <c r="K69" i="6"/>
  <c r="L67" i="6"/>
  <c r="L65" i="6"/>
  <c r="K65" i="6"/>
  <c r="L63" i="6"/>
  <c r="L62" i="6"/>
  <c r="K62" i="6"/>
  <c r="L61" i="6"/>
  <c r="L58" i="6"/>
  <c r="K58" i="6"/>
  <c r="L57" i="6"/>
  <c r="K57" i="6"/>
  <c r="K56" i="6"/>
  <c r="L55" i="6"/>
  <c r="K54" i="6"/>
  <c r="L52" i="6"/>
  <c r="K52" i="6"/>
  <c r="K51" i="6"/>
  <c r="L50" i="6"/>
  <c r="K50" i="6"/>
  <c r="K49" i="6"/>
  <c r="K46" i="6"/>
  <c r="K45" i="6"/>
  <c r="K44" i="6"/>
  <c r="L43" i="6"/>
  <c r="K43" i="6"/>
  <c r="K42" i="6"/>
  <c r="K40" i="6"/>
  <c r="K39" i="6"/>
  <c r="L38" i="6"/>
  <c r="K38" i="6"/>
  <c r="K37" i="6"/>
  <c r="K34" i="6"/>
  <c r="L32" i="6"/>
  <c r="K32" i="6"/>
  <c r="L31" i="6"/>
  <c r="L30" i="6"/>
  <c r="K30" i="6"/>
  <c r="L95" i="6"/>
  <c r="K91" i="6"/>
  <c r="L91" i="6"/>
  <c r="G161" i="6"/>
  <c r="G165" i="6"/>
  <c r="H185" i="6"/>
  <c r="H173" i="6"/>
  <c r="H186" i="6"/>
  <c r="G186" i="6"/>
  <c r="G167" i="6"/>
  <c r="G140" i="6"/>
  <c r="H138" i="6"/>
  <c r="G138" i="6"/>
  <c r="H167" i="6"/>
  <c r="H166" i="6"/>
  <c r="H163" i="6"/>
  <c r="G163" i="6"/>
  <c r="H162" i="6"/>
  <c r="H157" i="6"/>
  <c r="H155" i="6"/>
  <c r="G149" i="6"/>
  <c r="H148" i="6"/>
  <c r="H146" i="6"/>
  <c r="H139" i="6"/>
  <c r="H136" i="6"/>
  <c r="G61" i="6"/>
  <c r="G58" i="6"/>
  <c r="G57" i="6"/>
  <c r="G56" i="6"/>
  <c r="G55" i="6"/>
  <c r="G54" i="6"/>
  <c r="G52" i="6"/>
  <c r="G45" i="6"/>
  <c r="G44" i="6"/>
  <c r="G42" i="6"/>
  <c r="G21" i="6"/>
  <c r="G17" i="6"/>
  <c r="G15" i="6"/>
  <c r="H172" i="6"/>
  <c r="G172" i="6"/>
  <c r="H171" i="6"/>
  <c r="G171" i="6"/>
  <c r="H170" i="6"/>
  <c r="H169" i="6"/>
  <c r="G169" i="6"/>
  <c r="G185" i="6"/>
  <c r="H184" i="6"/>
  <c r="G184" i="6"/>
  <c r="H183" i="6"/>
  <c r="G183" i="6"/>
  <c r="H182" i="6"/>
  <c r="G182" i="6"/>
  <c r="G166" i="6"/>
  <c r="H164" i="6"/>
  <c r="G164" i="6"/>
  <c r="G162" i="6"/>
  <c r="H161" i="6"/>
  <c r="H158" i="6"/>
  <c r="H156" i="6"/>
  <c r="G155" i="6"/>
  <c r="H154" i="6"/>
  <c r="G154" i="6"/>
  <c r="H153" i="6"/>
  <c r="G153" i="6"/>
  <c r="G151" i="6"/>
  <c r="G150" i="6"/>
  <c r="H149" i="6"/>
  <c r="G148" i="6"/>
  <c r="H147" i="6"/>
  <c r="G147" i="6"/>
  <c r="G146" i="6"/>
  <c r="H144" i="6"/>
  <c r="G144" i="6"/>
  <c r="H143" i="6"/>
  <c r="G143" i="6"/>
  <c r="G142" i="6"/>
  <c r="G141" i="6"/>
  <c r="H140" i="6"/>
  <c r="G139" i="6"/>
  <c r="H137" i="6"/>
  <c r="G137" i="6"/>
  <c r="G136" i="6"/>
  <c r="H135" i="6"/>
  <c r="G135" i="6"/>
  <c r="H134" i="6"/>
  <c r="G134" i="6"/>
  <c r="H133" i="6"/>
  <c r="G133" i="6"/>
  <c r="H132" i="6"/>
  <c r="G132" i="6"/>
  <c r="H131" i="6"/>
  <c r="G131" i="6"/>
  <c r="H130" i="6"/>
  <c r="G130" i="6"/>
  <c r="H129" i="6"/>
  <c r="G129" i="6"/>
  <c r="H126" i="6"/>
  <c r="G126" i="6"/>
  <c r="H125" i="6"/>
  <c r="G125" i="6"/>
  <c r="H124" i="6"/>
  <c r="G124" i="6"/>
  <c r="H123" i="6"/>
  <c r="G123" i="6"/>
  <c r="H122" i="6"/>
  <c r="G122" i="6"/>
  <c r="H121" i="6"/>
  <c r="G121" i="6"/>
  <c r="H120" i="6"/>
  <c r="G120" i="6"/>
  <c r="H118" i="6"/>
  <c r="G118" i="6"/>
  <c r="H117" i="6"/>
  <c r="G117" i="6"/>
  <c r="H116" i="6"/>
  <c r="G116" i="6"/>
  <c r="H115" i="6"/>
  <c r="G115" i="6"/>
  <c r="H114" i="6"/>
  <c r="G114" i="6"/>
  <c r="H113" i="6"/>
  <c r="G113" i="6"/>
  <c r="H111" i="6"/>
  <c r="G111" i="6"/>
  <c r="H110" i="6"/>
  <c r="G110" i="6"/>
  <c r="H109" i="6"/>
  <c r="G109" i="6"/>
  <c r="H108" i="6"/>
  <c r="G108" i="6"/>
  <c r="H107" i="6"/>
  <c r="G107" i="6"/>
  <c r="H106" i="6"/>
  <c r="G106" i="6"/>
  <c r="H104" i="6"/>
  <c r="G104" i="6"/>
  <c r="H103" i="6"/>
  <c r="G103" i="6"/>
  <c r="H102" i="6"/>
  <c r="G102" i="6"/>
  <c r="H101" i="6"/>
  <c r="G101" i="6"/>
  <c r="H100" i="6"/>
  <c r="G100" i="6"/>
  <c r="H99" i="6"/>
  <c r="G99" i="6"/>
  <c r="H97" i="6"/>
  <c r="G97" i="6"/>
  <c r="H96" i="6"/>
  <c r="G96" i="6"/>
  <c r="H95" i="6"/>
  <c r="G95" i="6"/>
  <c r="H94" i="6"/>
  <c r="G94" i="6"/>
  <c r="H93" i="6"/>
  <c r="G93" i="6"/>
  <c r="H91" i="6"/>
  <c r="G91" i="6"/>
  <c r="H90" i="6"/>
  <c r="G90" i="6"/>
  <c r="H89" i="6"/>
  <c r="G89" i="6"/>
  <c r="H86" i="6"/>
  <c r="G86" i="6"/>
  <c r="H85" i="6"/>
  <c r="G85" i="6"/>
  <c r="H84" i="6"/>
  <c r="G84" i="6"/>
  <c r="H82" i="6"/>
  <c r="G82" i="6"/>
  <c r="H81" i="6"/>
  <c r="G81" i="6"/>
  <c r="H80" i="6"/>
  <c r="G80" i="6"/>
  <c r="H79" i="6"/>
  <c r="G79" i="6"/>
  <c r="H78" i="6"/>
  <c r="G78" i="6"/>
  <c r="H77" i="6"/>
  <c r="G77" i="6"/>
  <c r="H76" i="6"/>
  <c r="G76" i="6"/>
  <c r="H74" i="6"/>
  <c r="G74" i="6"/>
  <c r="H73" i="6"/>
  <c r="G73" i="6"/>
  <c r="H72" i="6"/>
  <c r="G72" i="6"/>
  <c r="H71" i="6"/>
  <c r="H70" i="6"/>
  <c r="H69" i="6"/>
  <c r="H67" i="6"/>
  <c r="H66" i="6"/>
  <c r="H65" i="6"/>
  <c r="H64" i="6"/>
  <c r="H63" i="6"/>
  <c r="H62" i="6"/>
  <c r="H61" i="6"/>
  <c r="H58" i="6"/>
  <c r="H57" i="6"/>
  <c r="H56" i="6"/>
  <c r="H55" i="6"/>
  <c r="H54" i="6"/>
  <c r="H52" i="6"/>
  <c r="H51" i="6"/>
  <c r="G51" i="6"/>
  <c r="H50" i="6"/>
  <c r="G50" i="6"/>
  <c r="H49" i="6"/>
  <c r="G49" i="6"/>
  <c r="H48" i="6"/>
  <c r="G48" i="6"/>
  <c r="H46" i="6"/>
  <c r="G46" i="6"/>
  <c r="H45" i="6"/>
  <c r="H44" i="6"/>
  <c r="H43" i="6"/>
  <c r="H42" i="6"/>
  <c r="H40" i="6"/>
  <c r="G40" i="6"/>
  <c r="H39" i="6"/>
  <c r="G39" i="6"/>
  <c r="H38" i="6"/>
  <c r="G38" i="6"/>
  <c r="H37" i="6"/>
  <c r="G37" i="6"/>
  <c r="H36" i="6"/>
  <c r="G36" i="6"/>
  <c r="H34" i="6"/>
  <c r="G34" i="6"/>
  <c r="H33" i="6"/>
  <c r="H32" i="6"/>
  <c r="H31" i="6"/>
  <c r="G31" i="6"/>
  <c r="H30" i="6"/>
  <c r="G30" i="6"/>
  <c r="H27" i="6"/>
  <c r="G27" i="6"/>
  <c r="H26" i="6"/>
  <c r="G26" i="6"/>
  <c r="H25" i="6"/>
  <c r="G25" i="6"/>
  <c r="H24" i="6"/>
  <c r="G24" i="6"/>
  <c r="H23" i="6"/>
  <c r="G23" i="6"/>
  <c r="H21" i="6"/>
  <c r="H20" i="6"/>
  <c r="H19" i="6"/>
  <c r="H18" i="6"/>
  <c r="G18" i="6"/>
  <c r="H17" i="6"/>
  <c r="H16" i="6"/>
  <c r="G16" i="6"/>
  <c r="H15" i="6"/>
  <c r="H14" i="6"/>
  <c r="G14" i="6"/>
  <c r="H13" i="6"/>
  <c r="G13" i="6"/>
  <c r="H12" i="6"/>
  <c r="H11" i="6"/>
  <c r="G11" i="6"/>
  <c r="G10" i="6"/>
  <c r="C12" i="11"/>
  <c r="D12" i="11"/>
  <c r="B12" i="11"/>
  <c r="C5" i="11"/>
  <c r="B5" i="11"/>
  <c r="E173" i="6"/>
  <c r="F171" i="6"/>
  <c r="F185" i="6"/>
  <c r="A154" i="6"/>
  <c r="A118" i="6"/>
  <c r="A11" i="6"/>
  <c r="F175" i="7"/>
  <c r="E171" i="6"/>
  <c r="E185" i="6"/>
  <c r="F184" i="6"/>
  <c r="E184" i="6"/>
  <c r="F183" i="6"/>
  <c r="E183" i="6"/>
  <c r="E182" i="6"/>
  <c r="A159" i="6"/>
  <c r="A158" i="6"/>
  <c r="A157" i="6"/>
  <c r="A156" i="6"/>
  <c r="A155" i="6"/>
  <c r="A153" i="6"/>
  <c r="A152" i="6"/>
  <c r="A151" i="6"/>
  <c r="A150" i="6"/>
  <c r="A149" i="6"/>
  <c r="A148" i="6"/>
  <c r="A147" i="6"/>
  <c r="A146" i="6"/>
  <c r="A145" i="6"/>
  <c r="A117" i="6"/>
  <c r="A116" i="6"/>
  <c r="A115" i="6"/>
  <c r="A114" i="6"/>
  <c r="A113" i="6"/>
  <c r="A111" i="6"/>
  <c r="A110" i="6"/>
  <c r="A109" i="6"/>
  <c r="A108" i="6"/>
  <c r="A107" i="6"/>
  <c r="A106" i="6"/>
  <c r="E192" i="7"/>
  <c r="A112" i="6"/>
  <c r="A105" i="6"/>
  <c r="A82" i="6"/>
  <c r="A81" i="6"/>
  <c r="A77" i="6"/>
  <c r="A71" i="6"/>
  <c r="A66" i="6"/>
  <c r="A64" i="6"/>
  <c r="A27" i="6"/>
  <c r="A21" i="6"/>
  <c r="F168" i="7"/>
  <c r="E190" i="7"/>
  <c r="E168" i="9"/>
  <c r="F169" i="6"/>
  <c r="F151" i="6"/>
  <c r="N151" i="6" s="1"/>
  <c r="E151" i="6"/>
  <c r="M151" i="6" s="1"/>
  <c r="F163" i="6"/>
  <c r="F162" i="6"/>
  <c r="F161" i="6"/>
  <c r="F170" i="6"/>
  <c r="D68" i="6"/>
  <c r="D75" i="6"/>
  <c r="C138" i="6"/>
  <c r="D138" i="6"/>
  <c r="C174" i="6"/>
  <c r="C175" i="6"/>
  <c r="C176" i="6"/>
  <c r="I187" i="6"/>
  <c r="J187" i="6"/>
  <c r="G192" i="7"/>
  <c r="G193" i="7"/>
  <c r="C169" i="6"/>
  <c r="D172" i="6"/>
  <c r="C183" i="6"/>
  <c r="D183" i="6"/>
  <c r="C185" i="6"/>
  <c r="D185" i="6"/>
  <c r="H168" i="9"/>
  <c r="H173" i="9"/>
  <c r="H174" i="9" s="1"/>
  <c r="G168" i="9"/>
  <c r="C125" i="6"/>
  <c r="D136" i="6"/>
  <c r="D167" i="6"/>
  <c r="D10" i="6"/>
  <c r="C17" i="6"/>
  <c r="C18" i="6"/>
  <c r="D25" i="6"/>
  <c r="D30" i="6"/>
  <c r="G168" i="10"/>
  <c r="C34" i="6"/>
  <c r="C65" i="6"/>
  <c r="C70" i="6"/>
  <c r="D70" i="6"/>
  <c r="C74" i="6"/>
  <c r="D78" i="6"/>
  <c r="D85" i="6"/>
  <c r="C89" i="6"/>
  <c r="C90" i="6"/>
  <c r="D95" i="6"/>
  <c r="C96" i="6"/>
  <c r="D96" i="6"/>
  <c r="C99" i="6"/>
  <c r="D99" i="6"/>
  <c r="D102" i="6"/>
  <c r="D120" i="6"/>
  <c r="D121" i="6"/>
  <c r="D125" i="6"/>
  <c r="C136" i="6"/>
  <c r="C139" i="6"/>
  <c r="C140" i="6"/>
  <c r="D141" i="6"/>
  <c r="C164" i="6"/>
  <c r="C166" i="6"/>
  <c r="C167" i="6"/>
  <c r="H168" i="10"/>
  <c r="H173" i="10"/>
  <c r="H175" i="10" s="1"/>
  <c r="D173" i="6"/>
  <c r="N173" i="6" s="1"/>
  <c r="K173" i="10"/>
  <c r="K174" i="10"/>
  <c r="F23" i="8"/>
  <c r="I24" i="8"/>
  <c r="I27" i="8" s="1"/>
  <c r="I29" i="8" s="1"/>
  <c r="B23" i="8"/>
  <c r="J23" i="8" s="1"/>
  <c r="G23" i="8"/>
  <c r="G22" i="8"/>
  <c r="D22" i="8"/>
  <c r="K21" i="8"/>
  <c r="E22" i="8"/>
  <c r="F22" i="8"/>
  <c r="G24" i="8"/>
  <c r="G27" i="8" s="1"/>
  <c r="G29" i="8" s="1"/>
  <c r="K26" i="8"/>
  <c r="J26" i="8"/>
  <c r="K192" i="7"/>
  <c r="G190" i="7"/>
  <c r="K189" i="7"/>
  <c r="D18" i="6"/>
  <c r="C182" i="6"/>
  <c r="C194" i="7"/>
  <c r="D184" i="6"/>
  <c r="L171" i="9"/>
  <c r="D169" i="6"/>
  <c r="D93" i="6"/>
  <c r="K171" i="9"/>
  <c r="D144" i="6"/>
  <c r="D97" i="6"/>
  <c r="C20" i="6"/>
  <c r="C143" i="6"/>
  <c r="C142" i="6"/>
  <c r="C94" i="6"/>
  <c r="D140" i="6"/>
  <c r="D38" i="6"/>
  <c r="C165" i="6"/>
  <c r="D90" i="6"/>
  <c r="C76" i="6"/>
  <c r="C39" i="6"/>
  <c r="D161" i="6"/>
  <c r="D62" i="6"/>
  <c r="D168" i="9"/>
  <c r="D173" i="9" s="1"/>
  <c r="C61" i="6"/>
  <c r="D24" i="6"/>
  <c r="C52" i="6"/>
  <c r="D139" i="6"/>
  <c r="D94" i="6"/>
  <c r="D80" i="6"/>
  <c r="C56" i="6"/>
  <c r="C43" i="6"/>
  <c r="D34" i="6"/>
  <c r="D15" i="6"/>
  <c r="D72" i="6"/>
  <c r="D74" i="6"/>
  <c r="D165" i="6"/>
  <c r="C135" i="6"/>
  <c r="C126" i="6"/>
  <c r="C93" i="6"/>
  <c r="D69" i="6"/>
  <c r="C48" i="6"/>
  <c r="D170" i="6"/>
  <c r="D166" i="6"/>
  <c r="D122" i="6"/>
  <c r="D32" i="6"/>
  <c r="D142" i="6"/>
  <c r="C131" i="6"/>
  <c r="C129" i="6"/>
  <c r="C123" i="6"/>
  <c r="D91" i="6"/>
  <c r="D67" i="6"/>
  <c r="C62" i="6"/>
  <c r="D57" i="6"/>
  <c r="C45" i="6"/>
  <c r="D36" i="6"/>
  <c r="C14" i="6"/>
  <c r="C104" i="6"/>
  <c r="D40" i="6"/>
  <c r="C134" i="6"/>
  <c r="C130" i="6"/>
  <c r="D126" i="6"/>
  <c r="C100" i="6"/>
  <c r="C79" i="6"/>
  <c r="C78" i="6"/>
  <c r="C50" i="6"/>
  <c r="C172" i="6"/>
  <c r="D129" i="6"/>
  <c r="C80" i="6"/>
  <c r="D45" i="6"/>
  <c r="D104" i="6"/>
  <c r="D61" i="6"/>
  <c r="D130" i="6"/>
  <c r="C124" i="6"/>
  <c r="C120" i="6"/>
  <c r="D100" i="6"/>
  <c r="C97" i="6"/>
  <c r="C86" i="6"/>
  <c r="D84" i="6"/>
  <c r="D79" i="6"/>
  <c r="C67" i="6"/>
  <c r="C58" i="6"/>
  <c r="D49" i="6"/>
  <c r="C37" i="6"/>
  <c r="C30" i="6"/>
  <c r="C25" i="6"/>
  <c r="D50" i="6"/>
  <c r="C49" i="6"/>
  <c r="C36" i="6"/>
  <c r="C122" i="6"/>
  <c r="C55" i="6"/>
  <c r="D46" i="6"/>
  <c r="D42" i="6"/>
  <c r="C24" i="6"/>
  <c r="D23" i="6"/>
  <c r="D101" i="6"/>
  <c r="K171" i="10"/>
  <c r="K170" i="6"/>
  <c r="C51" i="6"/>
  <c r="C42" i="6"/>
  <c r="D37" i="6"/>
  <c r="C15" i="6"/>
  <c r="C10" i="6"/>
  <c r="C103" i="6"/>
  <c r="D65" i="6"/>
  <c r="C31" i="6"/>
  <c r="D55" i="6"/>
  <c r="D31" i="6"/>
  <c r="D73" i="6"/>
  <c r="D44" i="6"/>
  <c r="C26" i="6"/>
  <c r="D63" i="6"/>
  <c r="D48" i="6"/>
  <c r="D20" i="6"/>
  <c r="D16" i="6"/>
  <c r="D12" i="6"/>
  <c r="F153" i="6"/>
  <c r="N153" i="6" s="1"/>
  <c r="E130" i="6"/>
  <c r="F147" i="6"/>
  <c r="N147" i="6" s="1"/>
  <c r="F144" i="6"/>
  <c r="F135" i="6"/>
  <c r="E140" i="6"/>
  <c r="F15" i="6"/>
  <c r="F11" i="6"/>
  <c r="N11" i="6" s="1"/>
  <c r="E21" i="6"/>
  <c r="F25" i="6"/>
  <c r="F19" i="6"/>
  <c r="F32" i="6"/>
  <c r="N32" i="6" s="1"/>
  <c r="F107" i="6"/>
  <c r="N107" i="6" s="1"/>
  <c r="E67" i="6"/>
  <c r="F82" i="6"/>
  <c r="F44" i="6"/>
  <c r="F30" i="6"/>
  <c r="F76" i="6"/>
  <c r="F113" i="6"/>
  <c r="N113" i="6" s="1"/>
  <c r="F111" i="6"/>
  <c r="N111" i="6" s="1"/>
  <c r="E115" i="6"/>
  <c r="M115" i="6" s="1"/>
  <c r="F13" i="6"/>
  <c r="E74" i="6"/>
  <c r="F70" i="6"/>
  <c r="F66" i="6"/>
  <c r="F51" i="6"/>
  <c r="F97" i="6"/>
  <c r="F120" i="6"/>
  <c r="E30" i="6"/>
  <c r="E70" i="6"/>
  <c r="F100" i="6"/>
  <c r="F93" i="6"/>
  <c r="F103" i="6"/>
  <c r="E100" i="6"/>
  <c r="M100" i="6"/>
  <c r="F104" i="6"/>
  <c r="E101" i="6"/>
  <c r="F90" i="6"/>
  <c r="E103" i="6"/>
  <c r="F99" i="6"/>
  <c r="F124" i="6"/>
  <c r="F101" i="6"/>
  <c r="E32" i="6"/>
  <c r="F64" i="6"/>
  <c r="F39" i="6"/>
  <c r="F56" i="6"/>
  <c r="F141" i="6"/>
  <c r="F182" i="6"/>
  <c r="F187" i="6"/>
  <c r="F54" i="6"/>
  <c r="F62" i="6"/>
  <c r="F49" i="6"/>
  <c r="E159" i="6"/>
  <c r="M159" i="6" s="1"/>
  <c r="D56" i="6"/>
  <c r="C19" i="6"/>
  <c r="D182" i="6"/>
  <c r="C144" i="6"/>
  <c r="C84" i="6"/>
  <c r="F136" i="6"/>
  <c r="F137" i="6"/>
  <c r="C57" i="6"/>
  <c r="C46" i="6"/>
  <c r="C73" i="6"/>
  <c r="D163" i="6"/>
  <c r="C91" i="6"/>
  <c r="D76" i="6"/>
  <c r="D33" i="6"/>
  <c r="D14" i="6"/>
  <c r="D13" i="6"/>
  <c r="D168" i="10"/>
  <c r="L168" i="10" s="1"/>
  <c r="D173" i="10"/>
  <c r="D175" i="10" s="1"/>
  <c r="D171" i="6"/>
  <c r="C170" i="6"/>
  <c r="K193" i="7"/>
  <c r="C193" i="7"/>
  <c r="C192" i="7"/>
  <c r="F168" i="9"/>
  <c r="F173" i="9"/>
  <c r="F175" i="9" s="1"/>
  <c r="F156" i="6"/>
  <c r="N156" i="6" s="1"/>
  <c r="C137" i="6"/>
  <c r="C13" i="6"/>
  <c r="D164" i="6"/>
  <c r="D89" i="6"/>
  <c r="C184" i="6"/>
  <c r="C54" i="6"/>
  <c r="D51" i="6"/>
  <c r="D17" i="6"/>
  <c r="C69" i="6"/>
  <c r="D135" i="6"/>
  <c r="D52" i="6"/>
  <c r="C40" i="6"/>
  <c r="C33" i="6"/>
  <c r="D19" i="6"/>
  <c r="C171" i="6"/>
  <c r="C38" i="6"/>
  <c r="F125" i="6"/>
  <c r="F36" i="6"/>
  <c r="F20" i="6"/>
  <c r="D86" i="6"/>
  <c r="C23" i="6"/>
  <c r="C12" i="6"/>
  <c r="C121" i="6"/>
  <c r="C168" i="7"/>
  <c r="K168" i="7" s="1"/>
  <c r="C189" i="7"/>
  <c r="F50" i="6"/>
  <c r="F17" i="6"/>
  <c r="B22" i="8"/>
  <c r="C23" i="8"/>
  <c r="K23" i="8" s="1"/>
  <c r="D58" i="6"/>
  <c r="C191" i="7"/>
  <c r="K191" i="7"/>
  <c r="E168" i="7"/>
  <c r="E189" i="7"/>
  <c r="E193" i="7"/>
  <c r="F172" i="6"/>
  <c r="C13" i="11"/>
  <c r="C6" i="11"/>
  <c r="E24" i="8"/>
  <c r="C161" i="6"/>
  <c r="C95" i="6"/>
  <c r="F80" i="6"/>
  <c r="N80" i="6" s="1"/>
  <c r="C163" i="6"/>
  <c r="C168" i="10"/>
  <c r="K168" i="10" s="1"/>
  <c r="C72" i="6"/>
  <c r="F52" i="6"/>
  <c r="C63" i="6"/>
  <c r="F21" i="6"/>
  <c r="C44" i="6"/>
  <c r="D39" i="6"/>
  <c r="C85" i="6"/>
  <c r="C133" i="6"/>
  <c r="C32" i="6"/>
  <c r="C22" i="8"/>
  <c r="K22" i="8" s="1"/>
  <c r="C16" i="6"/>
  <c r="D143" i="6"/>
  <c r="J22" i="8"/>
  <c r="D175" i="6"/>
  <c r="D43" i="6"/>
  <c r="C24" i="8"/>
  <c r="D168" i="7"/>
  <c r="L168" i="7" s="1"/>
  <c r="C162" i="6"/>
  <c r="C190" i="7"/>
  <c r="D131" i="6"/>
  <c r="D26" i="6"/>
  <c r="E36" i="6"/>
  <c r="F78" i="6"/>
  <c r="D134" i="6"/>
  <c r="D124" i="6"/>
  <c r="D162" i="6"/>
  <c r="D123" i="6"/>
  <c r="D103" i="6"/>
  <c r="C168" i="9"/>
  <c r="D54" i="6"/>
  <c r="C101" i="6"/>
  <c r="D137" i="6"/>
  <c r="C102" i="6"/>
  <c r="E23" i="8"/>
  <c r="D23" i="8"/>
  <c r="D133" i="6"/>
  <c r="C141" i="6"/>
  <c r="E34" i="6"/>
  <c r="E64" i="6"/>
  <c r="F118" i="6"/>
  <c r="N118" i="6" s="1"/>
  <c r="E129" i="6"/>
  <c r="E136" i="6"/>
  <c r="F148" i="6"/>
  <c r="N148" i="6" s="1"/>
  <c r="L171" i="10"/>
  <c r="E118" i="6"/>
  <c r="M118" i="6" s="1"/>
  <c r="F131" i="6"/>
  <c r="E163" i="6"/>
  <c r="F123" i="6"/>
  <c r="F143" i="6"/>
  <c r="E107" i="6"/>
  <c r="M107" i="6" s="1"/>
  <c r="E148" i="6"/>
  <c r="M148" i="6" s="1"/>
  <c r="E91" i="6"/>
  <c r="E46" i="6"/>
  <c r="F16" i="6"/>
  <c r="E80" i="6"/>
  <c r="E104" i="6"/>
  <c r="F108" i="6"/>
  <c r="N108" i="6" s="1"/>
  <c r="F110" i="6"/>
  <c r="N110" i="6" s="1"/>
  <c r="F117" i="6"/>
  <c r="N117" i="6" s="1"/>
  <c r="F126" i="6"/>
  <c r="E154" i="6"/>
  <c r="M154" i="6" s="1"/>
  <c r="M182" i="6"/>
  <c r="E66" i="6"/>
  <c r="E76" i="6"/>
  <c r="E78" i="6"/>
  <c r="E95" i="6"/>
  <c r="E81" i="6"/>
  <c r="E134" i="6"/>
  <c r="F150" i="6"/>
  <c r="N150" i="6" s="1"/>
  <c r="F159" i="6"/>
  <c r="N159" i="6" s="1"/>
  <c r="E166" i="6"/>
  <c r="F71" i="6"/>
  <c r="F106" i="6"/>
  <c r="N106" i="6" s="1"/>
  <c r="E165" i="6"/>
  <c r="E52" i="6"/>
  <c r="F10" i="6"/>
  <c r="F175" i="6"/>
  <c r="E11" i="11" s="1"/>
  <c r="E11" i="6"/>
  <c r="M11" i="6" s="1"/>
  <c r="E15" i="6"/>
  <c r="F84" i="6"/>
  <c r="F86" i="6"/>
  <c r="E12" i="6"/>
  <c r="F130" i="6"/>
  <c r="F74" i="6"/>
  <c r="E19" i="6"/>
  <c r="F48" i="6"/>
  <c r="F34" i="6"/>
  <c r="F24" i="6"/>
  <c r="E27" i="6"/>
  <c r="F129" i="6"/>
  <c r="F146" i="6"/>
  <c r="N146" i="6" s="1"/>
  <c r="F157" i="6"/>
  <c r="N157" i="6" s="1"/>
  <c r="E172" i="6"/>
  <c r="K172" i="10"/>
  <c r="F122" i="6"/>
  <c r="F109" i="6"/>
  <c r="N109" i="6" s="1"/>
  <c r="E23" i="6"/>
  <c r="F165" i="6"/>
  <c r="E61" i="6"/>
  <c r="E86" i="6"/>
  <c r="F85" i="6"/>
  <c r="F91" i="6"/>
  <c r="F38" i="6"/>
  <c r="E102" i="6"/>
  <c r="F40" i="6"/>
  <c r="F63" i="6"/>
  <c r="F43" i="6"/>
  <c r="E72" i="6"/>
  <c r="M72" i="6" s="1"/>
  <c r="E82" i="6"/>
  <c r="E10" i="6"/>
  <c r="F133" i="6"/>
  <c r="E146" i="6"/>
  <c r="M146" i="6" s="1"/>
  <c r="E191" i="7"/>
  <c r="F67" i="6"/>
  <c r="F116" i="6"/>
  <c r="N116" i="6" s="1"/>
  <c r="F23" i="6"/>
  <c r="E169" i="6"/>
  <c r="E99" i="6"/>
  <c r="E40" i="6"/>
  <c r="F31" i="6"/>
  <c r="F81" i="6"/>
  <c r="E25" i="6"/>
  <c r="F166" i="6"/>
  <c r="F121" i="6"/>
  <c r="E125" i="6"/>
  <c r="E120" i="6"/>
  <c r="E69" i="6"/>
  <c r="E84" i="6"/>
  <c r="E57" i="6"/>
  <c r="E17" i="6"/>
  <c r="M17" i="6"/>
  <c r="F149" i="6"/>
  <c r="N149" i="6" s="1"/>
  <c r="F142" i="6"/>
  <c r="F134" i="6"/>
  <c r="F96" i="6"/>
  <c r="E38" i="6"/>
  <c r="F12" i="6"/>
  <c r="E133" i="6"/>
  <c r="M133" i="6"/>
  <c r="E150" i="6"/>
  <c r="M150" i="6" s="1"/>
  <c r="F155" i="6"/>
  <c r="N155" i="6" s="1"/>
  <c r="F140" i="6"/>
  <c r="E113" i="6"/>
  <c r="M113" i="6" s="1"/>
  <c r="E44" i="6"/>
  <c r="E24" i="6"/>
  <c r="E26" i="6"/>
  <c r="F154" i="6"/>
  <c r="N154" i="6" s="1"/>
  <c r="F95" i="6"/>
  <c r="F139" i="6"/>
  <c r="E42" i="6"/>
  <c r="F72" i="6"/>
  <c r="F89" i="6"/>
  <c r="F102" i="6"/>
  <c r="E58" i="6"/>
  <c r="F46" i="6"/>
  <c r="E13" i="6"/>
  <c r="E161" i="6"/>
  <c r="E56" i="6"/>
  <c r="F164" i="6"/>
  <c r="E170" i="6"/>
  <c r="F167" i="6"/>
  <c r="C27" i="8"/>
  <c r="C29" i="8"/>
  <c r="C30" i="8"/>
  <c r="E30" i="8"/>
  <c r="E27" i="8"/>
  <c r="E29" i="8"/>
  <c r="D173" i="7"/>
  <c r="D175" i="7"/>
  <c r="L175" i="7" s="1"/>
  <c r="C168" i="6"/>
  <c r="D3" i="11" s="1"/>
  <c r="D5" i="11" s="1"/>
  <c r="F5" i="11" s="1"/>
  <c r="K24" i="8"/>
  <c r="K30" i="8" s="1"/>
  <c r="G43" i="6"/>
  <c r="G12" i="6"/>
  <c r="G19" i="6"/>
  <c r="G62" i="6"/>
  <c r="G64" i="6"/>
  <c r="G66" i="6"/>
  <c r="G69" i="6"/>
  <c r="G71" i="6"/>
  <c r="H141" i="6"/>
  <c r="H151" i="6"/>
  <c r="H159" i="6"/>
  <c r="G20" i="6"/>
  <c r="G33" i="6"/>
  <c r="G63" i="6"/>
  <c r="G65" i="6"/>
  <c r="G67" i="6"/>
  <c r="G70" i="6"/>
  <c r="H142" i="6"/>
  <c r="H150" i="6"/>
  <c r="H165" i="6"/>
  <c r="G170" i="6"/>
  <c r="F115" i="6"/>
  <c r="N115" i="6" s="1"/>
  <c r="F94" i="6"/>
  <c r="F27" i="6"/>
  <c r="H168" i="7"/>
  <c r="H173" i="7" s="1"/>
  <c r="H10" i="6"/>
  <c r="G32" i="6"/>
  <c r="G168" i="6" s="1"/>
  <c r="M168" i="6" s="1"/>
  <c r="G189" i="7"/>
  <c r="G168" i="7"/>
  <c r="F158" i="6"/>
  <c r="N158" i="6" s="1"/>
  <c r="F114" i="6"/>
  <c r="N114" i="6" s="1"/>
  <c r="E111" i="6"/>
  <c r="M111" i="6" s="1"/>
  <c r="G191" i="7"/>
  <c r="E122" i="6"/>
  <c r="E62" i="6"/>
  <c r="E89" i="6"/>
  <c r="M89" i="6"/>
  <c r="M161" i="6"/>
  <c r="M34" i="6"/>
  <c r="N185" i="6"/>
  <c r="M74" i="6"/>
  <c r="M86" i="6"/>
  <c r="L172" i="6"/>
  <c r="N52" i="6"/>
  <c r="D168" i="6"/>
  <c r="N46" i="6"/>
  <c r="N165" i="6"/>
  <c r="M13" i="6"/>
  <c r="N166" i="6"/>
  <c r="N130" i="6"/>
  <c r="M15" i="6"/>
  <c r="M52" i="6"/>
  <c r="M166" i="6"/>
  <c r="M58" i="6"/>
  <c r="N72" i="6"/>
  <c r="N167" i="6"/>
  <c r="N12" i="6"/>
  <c r="M134" i="6"/>
  <c r="M76" i="6"/>
  <c r="M104" i="6"/>
  <c r="N125" i="6"/>
  <c r="N76" i="6"/>
  <c r="N62" i="6"/>
  <c r="N141" i="6"/>
  <c r="N99" i="6"/>
  <c r="N104" i="6"/>
  <c r="N44" i="6"/>
  <c r="N15" i="6"/>
  <c r="M70" i="6"/>
  <c r="L170" i="6"/>
  <c r="H187" i="6"/>
  <c r="M99" i="6"/>
  <c r="N67" i="6"/>
  <c r="N63" i="6"/>
  <c r="N25" i="6"/>
  <c r="N144" i="6"/>
  <c r="N97" i="6"/>
  <c r="N93" i="6"/>
  <c r="M169" i="6"/>
  <c r="N95" i="6"/>
  <c r="N23" i="6"/>
  <c r="N38" i="6"/>
  <c r="M61" i="6"/>
  <c r="N131" i="6"/>
  <c r="N54" i="6"/>
  <c r="N36" i="6"/>
  <c r="C187" i="6"/>
  <c r="N182" i="6"/>
  <c r="N171" i="6"/>
  <c r="M44" i="6"/>
  <c r="N13" i="6"/>
  <c r="M30" i="6"/>
  <c r="N24" i="6"/>
  <c r="N90" i="6"/>
  <c r="E10" i="11"/>
  <c r="M38" i="6"/>
  <c r="N122" i="6"/>
  <c r="N126" i="6"/>
  <c r="N133" i="6"/>
  <c r="M95" i="6"/>
  <c r="N172" i="6"/>
  <c r="N56" i="6"/>
  <c r="N20" i="6"/>
  <c r="N101" i="6"/>
  <c r="M129" i="6"/>
  <c r="N94" i="6"/>
  <c r="N121" i="6"/>
  <c r="M185" i="6"/>
  <c r="N183" i="6"/>
  <c r="M171" i="6"/>
  <c r="L49" i="6"/>
  <c r="L45" i="6"/>
  <c r="L40" i="6"/>
  <c r="L39" i="6"/>
  <c r="K55" i="6"/>
  <c r="M170" i="6"/>
  <c r="I193" i="7"/>
  <c r="K130" i="6"/>
  <c r="L126" i="6"/>
  <c r="M184" i="6"/>
  <c r="N78" i="6"/>
  <c r="N184" i="6"/>
  <c r="M142" i="6"/>
  <c r="N164" i="6"/>
  <c r="N102" i="6"/>
  <c r="N134" i="6"/>
  <c r="M57" i="6"/>
  <c r="N129" i="6"/>
  <c r="M80" i="6"/>
  <c r="N17" i="6"/>
  <c r="N135" i="6"/>
  <c r="N89" i="6"/>
  <c r="M84" i="6"/>
  <c r="D187" i="6"/>
  <c r="M101" i="6"/>
  <c r="N103" i="6"/>
  <c r="N100" i="6"/>
  <c r="N120" i="6"/>
  <c r="N51" i="6"/>
  <c r="N70" i="6"/>
  <c r="N30" i="6"/>
  <c r="M130" i="6"/>
  <c r="N139" i="6"/>
  <c r="M183" i="6"/>
  <c r="G187" i="6"/>
  <c r="N142" i="6"/>
  <c r="M36" i="6"/>
  <c r="M56" i="6"/>
  <c r="M125" i="6"/>
  <c r="M19" i="6"/>
  <c r="N161" i="6"/>
  <c r="E187" i="6"/>
  <c r="M167" i="6"/>
  <c r="M122" i="6"/>
  <c r="M42" i="6"/>
  <c r="M26" i="6"/>
  <c r="N96" i="6"/>
  <c r="M120" i="6"/>
  <c r="N34" i="6"/>
  <c r="N74" i="6"/>
  <c r="N86" i="6"/>
  <c r="M78" i="6"/>
  <c r="N16" i="6"/>
  <c r="N123" i="6"/>
  <c r="M136" i="6"/>
  <c r="N136" i="6"/>
  <c r="N85" i="6"/>
  <c r="M14" i="6"/>
  <c r="M18" i="6"/>
  <c r="N69" i="6"/>
  <c r="M164" i="6"/>
  <c r="M40" i="6"/>
  <c r="M10" i="6"/>
  <c r="N40" i="6"/>
  <c r="M46" i="6"/>
  <c r="M32" i="6"/>
  <c r="N170" i="6"/>
  <c r="N163" i="6"/>
  <c r="N26" i="6"/>
  <c r="N73" i="6"/>
  <c r="M139" i="6"/>
  <c r="M62" i="6"/>
  <c r="M24" i="6"/>
  <c r="N140" i="6"/>
  <c r="M69" i="6"/>
  <c r="M25" i="6"/>
  <c r="N43" i="6"/>
  <c r="M102" i="6"/>
  <c r="M172" i="6"/>
  <c r="N84" i="6"/>
  <c r="N10" i="6"/>
  <c r="N143" i="6"/>
  <c r="M163" i="6"/>
  <c r="N137" i="6"/>
  <c r="N39" i="6"/>
  <c r="M103" i="6"/>
  <c r="N19" i="6"/>
  <c r="M31" i="6"/>
  <c r="M33" i="6"/>
  <c r="M45" i="6"/>
  <c r="M48" i="6"/>
  <c r="M50" i="6"/>
  <c r="M65" i="6"/>
  <c r="M79" i="6"/>
  <c r="M90" i="6"/>
  <c r="M124" i="6"/>
  <c r="M126" i="6"/>
  <c r="N124" i="6"/>
  <c r="M67" i="6"/>
  <c r="M16" i="6"/>
  <c r="M20" i="6"/>
  <c r="N33" i="6"/>
  <c r="N45" i="6"/>
  <c r="N55" i="6"/>
  <c r="N57" i="6"/>
  <c r="N79" i="6"/>
  <c r="M135" i="6"/>
  <c r="M137" i="6"/>
  <c r="M144" i="6"/>
  <c r="N31" i="6"/>
  <c r="M23" i="6"/>
  <c r="N48" i="6"/>
  <c r="M12" i="6"/>
  <c r="M165" i="6"/>
  <c r="N50" i="6"/>
  <c r="N49" i="6"/>
  <c r="M140" i="6"/>
  <c r="N162" i="6"/>
  <c r="N169" i="6"/>
  <c r="N14" i="6"/>
  <c r="N18" i="6"/>
  <c r="M37" i="6"/>
  <c r="M39" i="6"/>
  <c r="M49" i="6"/>
  <c r="M54" i="6"/>
  <c r="M85" i="6"/>
  <c r="M93" i="6"/>
  <c r="M97" i="6"/>
  <c r="M121" i="6"/>
  <c r="M123" i="6"/>
  <c r="M131" i="6"/>
  <c r="J168" i="10"/>
  <c r="J173" i="10"/>
  <c r="J175" i="10" s="1"/>
  <c r="I168" i="10"/>
  <c r="E141" i="6"/>
  <c r="M141" i="6"/>
  <c r="E156" i="6"/>
  <c r="M156" i="6" s="1"/>
  <c r="E143" i="6"/>
  <c r="M143" i="6" s="1"/>
  <c r="E162" i="6"/>
  <c r="M162" i="6" s="1"/>
  <c r="E96" i="6"/>
  <c r="M96" i="6" s="1"/>
  <c r="E110" i="6"/>
  <c r="M110" i="6" s="1"/>
  <c r="E94" i="6"/>
  <c r="M94" i="6"/>
  <c r="E73" i="6"/>
  <c r="M73" i="6"/>
  <c r="F65" i="6"/>
  <c r="N65" i="6"/>
  <c r="E77" i="6"/>
  <c r="E63" i="6"/>
  <c r="M63" i="6" s="1"/>
  <c r="F61" i="6"/>
  <c r="N61" i="6" s="1"/>
  <c r="E51" i="6"/>
  <c r="M51" i="6" s="1"/>
  <c r="E43" i="6"/>
  <c r="M43" i="6" s="1"/>
  <c r="E55" i="6"/>
  <c r="M55" i="6" s="1"/>
  <c r="F37" i="6"/>
  <c r="N37" i="6" s="1"/>
  <c r="E168" i="10"/>
  <c r="F168" i="10"/>
  <c r="F173" i="6"/>
  <c r="H168" i="6"/>
  <c r="H174" i="6"/>
  <c r="E155" i="6"/>
  <c r="M155" i="6" s="1"/>
  <c r="E157" i="6"/>
  <c r="M157" i="6" s="1"/>
  <c r="K31" i="9"/>
  <c r="L31" i="9"/>
  <c r="K37" i="9"/>
  <c r="K40" i="9"/>
  <c r="L50" i="9"/>
  <c r="L34" i="9"/>
  <c r="K32" i="9"/>
  <c r="L42" i="9"/>
  <c r="K38" i="9"/>
  <c r="L32" i="9"/>
  <c r="I191" i="7"/>
  <c r="F58" i="6"/>
  <c r="N58" i="6"/>
  <c r="F42" i="6"/>
  <c r="N42" i="6"/>
  <c r="N187" i="6"/>
  <c r="M187" i="6"/>
  <c r="L93" i="6"/>
  <c r="L48" i="6"/>
  <c r="I192" i="7"/>
  <c r="K93" i="6"/>
  <c r="K48" i="6"/>
  <c r="L33" i="6"/>
  <c r="L36" i="6"/>
  <c r="E168" i="6"/>
  <c r="F173" i="10"/>
  <c r="F175" i="10"/>
  <c r="L25" i="9"/>
  <c r="K56" i="9"/>
  <c r="K43" i="9"/>
  <c r="L44" i="9"/>
  <c r="L56" i="9"/>
  <c r="K50" i="9"/>
  <c r="K21" i="9"/>
  <c r="K11" i="9"/>
  <c r="L54" i="9"/>
  <c r="K49" i="9"/>
  <c r="K30" i="9"/>
  <c r="K36" i="9"/>
  <c r="K46" i="9"/>
  <c r="K24" i="9"/>
  <c r="L30" i="9"/>
  <c r="K44" i="9"/>
  <c r="K34" i="9"/>
  <c r="K54" i="9"/>
  <c r="L49" i="9"/>
  <c r="L36" i="9"/>
  <c r="L46" i="9"/>
  <c r="L43" i="9"/>
  <c r="L24" i="9"/>
  <c r="F168" i="6"/>
  <c r="N168" i="6" s="1"/>
  <c r="I168" i="7"/>
  <c r="K36" i="6"/>
  <c r="K33" i="6"/>
  <c r="K168" i="6" s="1"/>
  <c r="I189" i="7"/>
  <c r="D4" i="11"/>
  <c r="L20" i="9"/>
  <c r="L11" i="9"/>
  <c r="L26" i="9"/>
  <c r="L19" i="9"/>
  <c r="L27" i="9"/>
  <c r="K17" i="9"/>
  <c r="L21" i="9"/>
  <c r="L23" i="9"/>
  <c r="K15" i="9"/>
  <c r="L14" i="9"/>
  <c r="L18" i="9"/>
  <c r="L12" i="9"/>
  <c r="K19" i="9"/>
  <c r="K27" i="9"/>
  <c r="I168" i="9"/>
  <c r="K168" i="9"/>
  <c r="L17" i="9"/>
  <c r="K23" i="9"/>
  <c r="L10" i="9"/>
  <c r="K25" i="9"/>
  <c r="L15" i="9"/>
  <c r="K10" i="9"/>
  <c r="K20" i="9"/>
  <c r="K13" i="9"/>
  <c r="K18" i="9"/>
  <c r="L13" i="9"/>
  <c r="K26" i="9"/>
  <c r="K12" i="9"/>
  <c r="K14" i="9"/>
  <c r="F174" i="6"/>
  <c r="K14" i="6"/>
  <c r="K19" i="6"/>
  <c r="L20" i="6"/>
  <c r="K15" i="6"/>
  <c r="K16" i="6"/>
  <c r="L24" i="6"/>
  <c r="K26" i="6"/>
  <c r="L14" i="6"/>
  <c r="L19" i="6"/>
  <c r="K20" i="6"/>
  <c r="L15" i="6"/>
  <c r="L21" i="6"/>
  <c r="K12" i="6"/>
  <c r="K181" i="7"/>
  <c r="L26" i="6"/>
  <c r="L23" i="6"/>
  <c r="K17" i="6"/>
  <c r="L27" i="6"/>
  <c r="L18" i="6"/>
  <c r="K13" i="6"/>
  <c r="L25" i="6"/>
  <c r="K21" i="6"/>
  <c r="L12" i="6"/>
  <c r="L181" i="7"/>
  <c r="K11" i="6"/>
  <c r="K23" i="6"/>
  <c r="L17" i="6"/>
  <c r="K27" i="6"/>
  <c r="K18" i="6"/>
  <c r="L13" i="6"/>
  <c r="K25" i="6"/>
  <c r="L16" i="6"/>
  <c r="K24" i="6"/>
  <c r="L11" i="6"/>
  <c r="L168" i="9"/>
  <c r="J168" i="9"/>
  <c r="F176" i="6"/>
  <c r="E4" i="11"/>
  <c r="L182" i="7"/>
  <c r="K183" i="7"/>
  <c r="L183" i="7"/>
  <c r="K10" i="6"/>
  <c r="I190" i="7"/>
  <c r="K182" i="7"/>
  <c r="K190" i="7" s="1"/>
  <c r="L184" i="7"/>
  <c r="K184" i="7"/>
  <c r="K187" i="6"/>
  <c r="L187" i="6"/>
  <c r="L10" i="6"/>
  <c r="L168" i="6" s="1"/>
  <c r="L174" i="6" s="1"/>
  <c r="J168" i="7"/>
  <c r="J173" i="7" s="1"/>
  <c r="J175" i="7" s="1"/>
  <c r="J173" i="9"/>
  <c r="J175" i="9" s="1"/>
  <c r="L169" i="9"/>
  <c r="L173" i="6"/>
  <c r="L173" i="9" l="1"/>
  <c r="D175" i="9"/>
  <c r="D174" i="6"/>
  <c r="H175" i="6"/>
  <c r="H175" i="9"/>
  <c r="L174" i="9"/>
  <c r="E12" i="11"/>
  <c r="E13" i="11" s="1"/>
  <c r="F13" i="11" s="1"/>
  <c r="L173" i="7"/>
  <c r="H175" i="7"/>
  <c r="G30" i="8"/>
  <c r="L173" i="10"/>
  <c r="L175" i="10" s="1"/>
  <c r="K27" i="8"/>
  <c r="K29" i="8" s="1"/>
  <c r="L175" i="6" l="1"/>
  <c r="L176" i="6" s="1"/>
  <c r="L175" i="9"/>
  <c r="N175" i="6"/>
  <c r="H176" i="6"/>
  <c r="E3" i="11"/>
  <c r="E5" i="11" s="1"/>
  <c r="E6" i="11" s="1"/>
  <c r="F6" i="11" s="1"/>
  <c r="N174" i="6"/>
  <c r="D176" i="6"/>
  <c r="N176" i="6" l="1"/>
</calcChain>
</file>

<file path=xl/sharedStrings.xml><?xml version="1.0" encoding="utf-8"?>
<sst xmlns="http://schemas.openxmlformats.org/spreadsheetml/2006/main" count="1347" uniqueCount="181">
  <si>
    <t>PERIODICALS</t>
  </si>
  <si>
    <t>POUNDS</t>
  </si>
  <si>
    <t>PIECES</t>
  </si>
  <si>
    <t xml:space="preserve"> </t>
  </si>
  <si>
    <t>Pounds</t>
  </si>
  <si>
    <t>CATEGORY</t>
  </si>
  <si>
    <t>TYPE</t>
  </si>
  <si>
    <t>UNITS</t>
  </si>
  <si>
    <t>POSTAGE</t>
  </si>
  <si>
    <t>RPW Totals</t>
  </si>
  <si>
    <t>Revenue Adjustment Factor</t>
  </si>
  <si>
    <t>RPN Revenue</t>
  </si>
  <si>
    <t xml:space="preserve">Advertising Pounds </t>
  </si>
  <si>
    <t>Destinating Delivery Unit</t>
  </si>
  <si>
    <t>Destinating SCF</t>
  </si>
  <si>
    <t>Destinating ADC</t>
  </si>
  <si>
    <t xml:space="preserve">Zone 3 </t>
  </si>
  <si>
    <t xml:space="preserve">Zone 4 </t>
  </si>
  <si>
    <t xml:space="preserve">Zone 5 </t>
  </si>
  <si>
    <t xml:space="preserve">Zone 6 </t>
  </si>
  <si>
    <t xml:space="preserve">Zone 7 </t>
  </si>
  <si>
    <t xml:space="preserve">Zone 8 </t>
  </si>
  <si>
    <t>Editorial Pounds</t>
  </si>
  <si>
    <t>Other (Zone 1&amp;2 and up)</t>
  </si>
  <si>
    <t>PIECE RATES</t>
  </si>
  <si>
    <t>MIXED ADC BUNDLE PIECES</t>
  </si>
  <si>
    <t>Nonautomation Nonmachinable</t>
  </si>
  <si>
    <t>Nonautomation Machinable</t>
  </si>
  <si>
    <t>Automation Nonmachinable</t>
  </si>
  <si>
    <t>Automation Machinable</t>
  </si>
  <si>
    <t>Automation Letter</t>
  </si>
  <si>
    <t>ADC BUNDLE PIECES</t>
  </si>
  <si>
    <t>SCF/3-DIGIT BUNDLE PIECES</t>
  </si>
  <si>
    <t>5-DIGIT BUNDLE PIECES</t>
  </si>
  <si>
    <t>CARRIER ROUTE BUNDLE PIECES</t>
  </si>
  <si>
    <t>Basic</t>
  </si>
  <si>
    <t>High Density</t>
  </si>
  <si>
    <t>Saturation</t>
  </si>
  <si>
    <t>Firm Bundle</t>
  </si>
  <si>
    <t>BUNDLE RATES</t>
  </si>
  <si>
    <t>Mixed ADC Sack</t>
  </si>
  <si>
    <t>Mixed ADC bundle</t>
  </si>
  <si>
    <t>ADC bundle</t>
  </si>
  <si>
    <t>3-Digit/SCF bundle</t>
  </si>
  <si>
    <t>5-Digit Bundle</t>
  </si>
  <si>
    <t>ADC Sack or Pallet</t>
  </si>
  <si>
    <t>Carrier Route bundle</t>
  </si>
  <si>
    <t>3-Digit/SCF Sack or Pallet</t>
  </si>
  <si>
    <t>5-Digit Sack or Pallet</t>
  </si>
  <si>
    <t>SACK RATES</t>
  </si>
  <si>
    <t>OSCF Entry</t>
  </si>
  <si>
    <t>OADC Entry</t>
  </si>
  <si>
    <t>ADC Sack</t>
  </si>
  <si>
    <t>DADC Entry</t>
  </si>
  <si>
    <t>3-Digit/SCF Sack</t>
  </si>
  <si>
    <t>DSCF Entry</t>
  </si>
  <si>
    <t>5-Digit/Carrier Route Sack</t>
  </si>
  <si>
    <t>DDU Entry</t>
  </si>
  <si>
    <t>PALLET RATES</t>
  </si>
  <si>
    <t>ADC Pallet</t>
  </si>
  <si>
    <t>3-Digit/SCF Pallet</t>
  </si>
  <si>
    <t>5-Digit Pallet</t>
  </si>
  <si>
    <t>BUNDLES</t>
  </si>
  <si>
    <t>SACKS</t>
  </si>
  <si>
    <t>PALLETS</t>
  </si>
  <si>
    <t>PC DISC</t>
  </si>
  <si>
    <t>Ride-along Revenue</t>
  </si>
  <si>
    <t>Pieces &amp; Calculated Revenue</t>
  </si>
  <si>
    <t>Limited Circulation Discount</t>
  </si>
  <si>
    <t>FS IM Incentive</t>
  </si>
  <si>
    <t>FS IM Participation</t>
  </si>
  <si>
    <t xml:space="preserve"> QUARTER I</t>
  </si>
  <si>
    <t>QUARTER II</t>
  </si>
  <si>
    <t>QUARTER III</t>
  </si>
  <si>
    <t>QUARTER IV</t>
  </si>
  <si>
    <t xml:space="preserve"> FISCAL YEAR</t>
  </si>
  <si>
    <t>QUARTER I</t>
  </si>
  <si>
    <t xml:space="preserve"> QUARTER III</t>
  </si>
  <si>
    <t>FISCAL YEAR</t>
  </si>
  <si>
    <t>POUND RATES</t>
  </si>
  <si>
    <t xml:space="preserve">                    FY 2011</t>
  </si>
  <si>
    <t>Delivery Unit - Pound Rate</t>
  </si>
  <si>
    <t>General - Pound Rate</t>
  </si>
  <si>
    <t>Basic Nonautomation</t>
  </si>
  <si>
    <t>Basic Automation Letters</t>
  </si>
  <si>
    <t>Automation Flats</t>
  </si>
  <si>
    <t>3-Digit Nonautomation</t>
  </si>
  <si>
    <t>3-Digit Automation Letters</t>
  </si>
  <si>
    <t>3-Digit Automation Flats</t>
  </si>
  <si>
    <t>5-Digit Nonautomation</t>
  </si>
  <si>
    <t>5-Digit Automation Letters</t>
  </si>
  <si>
    <t>5-Digit Automation Flats</t>
  </si>
  <si>
    <t>Carrier Route</t>
  </si>
  <si>
    <t>Carrier Route - High Density</t>
  </si>
  <si>
    <t>Carrier Route-Saturation</t>
  </si>
  <si>
    <t>Delivery Office Entry Discount</t>
  </si>
  <si>
    <t>RPW Revenue</t>
  </si>
  <si>
    <t>Revenue % from Pound Rates</t>
  </si>
  <si>
    <t xml:space="preserve"> QUARTER IV</t>
  </si>
  <si>
    <t xml:space="preserve"> QUARTER II</t>
  </si>
  <si>
    <t>Preferred Discount</t>
  </si>
  <si>
    <t>PERCENTAGE EDITORIAL DISCOUNT (per-piece)</t>
  </si>
  <si>
    <t>DNDC Entry</t>
  </si>
  <si>
    <t>ONDC Entry</t>
  </si>
  <si>
    <t>DNDCEntry</t>
  </si>
  <si>
    <t>Zones 1 &amp; 2</t>
  </si>
  <si>
    <t xml:space="preserve">            TYPE
</t>
  </si>
  <si>
    <t>Classroom</t>
  </si>
  <si>
    <t>Nonprofit</t>
  </si>
  <si>
    <t>SCIENCE OF AGRICULTURE</t>
  </si>
  <si>
    <t>TOTAL CALCULATED REVENUE</t>
  </si>
  <si>
    <t>TOTAL (INCLUDED IN ABOVE)</t>
  </si>
  <si>
    <t>TABLE OF CONTENTS</t>
  </si>
  <si>
    <t xml:space="preserve">Within County </t>
  </si>
  <si>
    <t>Regular Rate</t>
  </si>
  <si>
    <t>(includes Science of Agriculture)</t>
  </si>
  <si>
    <t>Tab Name</t>
  </si>
  <si>
    <t>Page(s)</t>
  </si>
  <si>
    <t>(07/1/12-09/30/12)</t>
  </si>
  <si>
    <t>(10/01/11-09/30/12)</t>
  </si>
  <si>
    <t xml:space="preserve">  WC-1</t>
  </si>
  <si>
    <t xml:space="preserve">  CR-1-3</t>
  </si>
  <si>
    <t xml:space="preserve">  NP-1-3</t>
  </si>
  <si>
    <t xml:space="preserve">  RR-1-3</t>
  </si>
  <si>
    <t>POSTAL QUARTER II</t>
  </si>
  <si>
    <t>Mixed ADC Pallet</t>
  </si>
  <si>
    <t>TOTAL OUTSIDE COUNTY</t>
  </si>
  <si>
    <t>Total Calculated Revenue</t>
  </si>
  <si>
    <t>POSTAL QUARTER I</t>
  </si>
  <si>
    <t>POSTAL QUARTER III</t>
  </si>
  <si>
    <t>POSTAL QUARTER IV</t>
  </si>
  <si>
    <t>POSTAL FISCAL YEAR</t>
  </si>
  <si>
    <t>Check</t>
  </si>
  <si>
    <t>Calculated</t>
  </si>
  <si>
    <t>RPW</t>
  </si>
  <si>
    <t>Pieces</t>
  </si>
  <si>
    <t>Bundles</t>
  </si>
  <si>
    <t>Sacks</t>
  </si>
  <si>
    <t>Pallets</t>
  </si>
  <si>
    <t>WITHIN-COUNTY RATE</t>
  </si>
  <si>
    <t>Calculated Rev -including DDU Disc &amp; FS IM Incentive</t>
  </si>
  <si>
    <t>Ride-Along Revenue</t>
  </si>
  <si>
    <t>Repositionable Note Revenue</t>
  </si>
  <si>
    <t>Total With Ride-Along&amp; PRN Revenues</t>
  </si>
  <si>
    <t>Total Revenue with Ride-along &amp; RPN and FS IM Incentive</t>
  </si>
  <si>
    <t>Total Revenue with Ride-along &amp; RPN and Discount</t>
  </si>
  <si>
    <t>(10/01/13-12/31/13)</t>
  </si>
  <si>
    <t>Q1</t>
  </si>
  <si>
    <t>FY 2014 BILLING DETERMINANTS</t>
  </si>
  <si>
    <t>DFSS</t>
  </si>
  <si>
    <t>Volume</t>
  </si>
  <si>
    <t>Revenue</t>
  </si>
  <si>
    <t>Q2</t>
  </si>
  <si>
    <t>FY2013</t>
  </si>
  <si>
    <t>FY2014</t>
  </si>
  <si>
    <t>Rev/pc</t>
  </si>
  <si>
    <t>Calculated OC+IC</t>
  </si>
  <si>
    <t>(07/01/14-09/30/14)</t>
  </si>
  <si>
    <t>(04/01/14-06/30/14)</t>
  </si>
  <si>
    <t>(01/01/14-03/31/14)</t>
  </si>
  <si>
    <t>CLASSROOM</t>
  </si>
  <si>
    <t>Zones 1&amp;2</t>
  </si>
  <si>
    <t>Destinating Delivery Unit (DDU)</t>
  </si>
  <si>
    <t>Destinating SCF (DSCF)</t>
  </si>
  <si>
    <t>Destinating ADC (DADC)</t>
  </si>
  <si>
    <t>PERCENTAGE EDITORIAL DISCOUNT(per-piece)</t>
  </si>
  <si>
    <t>NONPROFIT</t>
  </si>
  <si>
    <t>Pound Rates</t>
  </si>
  <si>
    <t>REGULAR RATE</t>
  </si>
  <si>
    <t>Zone 9</t>
  </si>
  <si>
    <t>DFSS (Non Ad)</t>
  </si>
  <si>
    <t>FSS Scheme bundle</t>
  </si>
  <si>
    <t>FSS Facility FSS</t>
  </si>
  <si>
    <t>FSS Scheme FSS</t>
  </si>
  <si>
    <t>FSS Facility Sack</t>
  </si>
  <si>
    <t>FSS Scheme Sack</t>
  </si>
  <si>
    <t>FSS Facility Pallet</t>
  </si>
  <si>
    <t>FSS Scheme Pallet</t>
  </si>
  <si>
    <t>OBMC Entry</t>
  </si>
  <si>
    <t>DFSS Entry</t>
  </si>
  <si>
    <t>FY 2014 QUARTER 4 BILLING DETERMINANTS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</si>
</sst>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5" formatCode="&quot;$&quot;#,##0_);\(&quot;$&quot;#,##0\)"/>
    <numFmt numFmtId="7" formatCode="&quot;$&quot;#,##0.00_);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_(* #,##0_);_(* \(#,##0\);_(* &quot;-&quot;??_);_(@_)"/>
    <numFmt numFmtId="166" formatCode="_(&quot;$&quot;* #,##0_);_(&quot;$&quot;* \(#,##0\);_(&quot;$&quot;* &quot;-&quot;??_);_(@_)"/>
    <numFmt numFmtId="167" formatCode="0.000%"/>
    <numFmt numFmtId="168" formatCode="0.0000"/>
    <numFmt numFmtId="169" formatCode="&quot;$&quot;#,##0"/>
    <numFmt numFmtId="170" formatCode="0.000000%"/>
    <numFmt numFmtId="171" formatCode="[$-409]d\-mmm\-yyyy;@"/>
    <numFmt numFmtId="172" formatCode="0.0000%"/>
    <numFmt numFmtId="173" formatCode="_(&quot;$&quot;* #,##0.0000_);_(&quot;$&quot;* \(#,##0.0000\);_(&quot;$&quot;* &quot;-&quot;??_);_(@_)"/>
  </numFmts>
  <fonts count="36" x14ac:knownFonts="1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8"/>
      <name val="Arial"/>
      <family val="2"/>
    </font>
    <font>
      <b/>
      <sz val="14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8"/>
      <color indexed="8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b/>
      <i/>
      <sz val="10"/>
      <color indexed="8"/>
      <name val="Arial"/>
      <family val="2"/>
    </font>
    <font>
      <b/>
      <sz val="12"/>
      <color indexed="8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b/>
      <sz val="12"/>
      <name val="Arial"/>
      <family val="2"/>
    </font>
    <font>
      <i/>
      <u/>
      <sz val="1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u/>
      <sz val="11"/>
      <name val="Arial"/>
      <family val="2"/>
    </font>
    <font>
      <sz val="8"/>
      <name val="Arial"/>
      <family val="2"/>
    </font>
    <font>
      <b/>
      <sz val="8"/>
      <color indexed="12"/>
      <name val="Arial"/>
      <family val="2"/>
    </font>
    <font>
      <sz val="8"/>
      <color indexed="12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sz val="8"/>
      <color rgb="FFFF0000"/>
      <name val="Arial"/>
      <family val="2"/>
    </font>
    <font>
      <b/>
      <sz val="12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1" fillId="0" borderId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383">
    <xf numFmtId="0" fontId="0" fillId="0" borderId="0" xfId="0"/>
    <xf numFmtId="37" fontId="0" fillId="0" borderId="0" xfId="0" applyNumberFormat="1"/>
    <xf numFmtId="0" fontId="7" fillId="0" borderId="0" xfId="0" applyFont="1" applyFill="1" applyBorder="1"/>
    <xf numFmtId="0" fontId="0" fillId="0" borderId="0" xfId="0" applyFill="1" applyBorder="1"/>
    <xf numFmtId="37" fontId="2" fillId="0" borderId="1" xfId="0" applyNumberFormat="1" applyFont="1" applyFill="1" applyBorder="1" applyProtection="1"/>
    <xf numFmtId="37" fontId="2" fillId="0" borderId="2" xfId="0" applyNumberFormat="1" applyFont="1" applyFill="1" applyBorder="1" applyProtection="1"/>
    <xf numFmtId="37" fontId="16" fillId="0" borderId="2" xfId="0" applyNumberFormat="1" applyFont="1" applyFill="1" applyBorder="1" applyProtection="1"/>
    <xf numFmtId="37" fontId="2" fillId="0" borderId="2" xfId="0" applyNumberFormat="1" applyFont="1" applyFill="1" applyBorder="1" applyAlignment="1" applyProtection="1">
      <alignment horizontal="left"/>
    </xf>
    <xf numFmtId="0" fontId="2" fillId="0" borderId="2" xfId="0" applyFont="1" applyFill="1" applyBorder="1" applyAlignment="1" applyProtection="1">
      <alignment horizontal="left" indent="1"/>
    </xf>
    <xf numFmtId="37" fontId="11" fillId="0" borderId="2" xfId="0" applyNumberFormat="1" applyFont="1" applyFill="1" applyBorder="1" applyProtection="1"/>
    <xf numFmtId="0" fontId="4" fillId="0" borderId="2" xfId="0" applyFont="1" applyFill="1" applyBorder="1" applyAlignment="1">
      <alignment horizontal="left" indent="1"/>
    </xf>
    <xf numFmtId="37" fontId="6" fillId="0" borderId="1" xfId="0" applyNumberFormat="1" applyFont="1" applyFill="1" applyBorder="1" applyProtection="1"/>
    <xf numFmtId="37" fontId="6" fillId="0" borderId="3" xfId="0" applyNumberFormat="1" applyFont="1" applyFill="1" applyBorder="1" applyProtection="1"/>
    <xf numFmtId="37" fontId="6" fillId="0" borderId="0" xfId="0" applyNumberFormat="1" applyFont="1" applyFill="1" applyBorder="1" applyProtection="1"/>
    <xf numFmtId="165" fontId="7" fillId="0" borderId="1" xfId="1" applyNumberFormat="1" applyFont="1" applyFill="1" applyBorder="1"/>
    <xf numFmtId="0" fontId="7" fillId="0" borderId="1" xfId="0" applyFont="1" applyFill="1" applyBorder="1"/>
    <xf numFmtId="37" fontId="7" fillId="0" borderId="1" xfId="0" applyNumberFormat="1" applyFont="1" applyFill="1" applyBorder="1"/>
    <xf numFmtId="3" fontId="9" fillId="0" borderId="1" xfId="0" applyNumberFormat="1" applyFont="1" applyFill="1" applyBorder="1"/>
    <xf numFmtId="37" fontId="2" fillId="0" borderId="4" xfId="0" applyNumberFormat="1" applyFont="1" applyFill="1" applyBorder="1" applyProtection="1"/>
    <xf numFmtId="164" fontId="5" fillId="0" borderId="1" xfId="0" applyNumberFormat="1" applyFont="1" applyFill="1" applyBorder="1" applyAlignment="1" applyProtection="1">
      <alignment horizontal="center"/>
    </xf>
    <xf numFmtId="164" fontId="8" fillId="0" borderId="1" xfId="0" applyNumberFormat="1" applyFont="1" applyFill="1" applyBorder="1" applyAlignment="1" applyProtection="1">
      <alignment horizontal="center"/>
    </xf>
    <xf numFmtId="37" fontId="6" fillId="0" borderId="5" xfId="0" applyNumberFormat="1" applyFont="1" applyFill="1" applyBorder="1" applyProtection="1"/>
    <xf numFmtId="37" fontId="5" fillId="0" borderId="1" xfId="0" applyNumberFormat="1" applyFont="1" applyFill="1" applyBorder="1" applyProtection="1"/>
    <xf numFmtId="165" fontId="15" fillId="0" borderId="1" xfId="1" applyNumberFormat="1" applyFont="1" applyFill="1" applyBorder="1"/>
    <xf numFmtId="37" fontId="0" fillId="0" borderId="0" xfId="0" applyNumberFormat="1" applyFill="1" applyBorder="1"/>
    <xf numFmtId="0" fontId="0" fillId="0" borderId="0" xfId="0" applyFill="1" applyBorder="1" applyAlignment="1">
      <alignment horizontal="center"/>
    </xf>
    <xf numFmtId="164" fontId="8" fillId="0" borderId="2" xfId="0" applyNumberFormat="1" applyFont="1" applyFill="1" applyBorder="1" applyAlignment="1" applyProtection="1">
      <alignment horizontal="center"/>
    </xf>
    <xf numFmtId="164" fontId="8" fillId="0" borderId="1" xfId="0" applyNumberFormat="1" applyFont="1" applyFill="1" applyBorder="1" applyAlignment="1" applyProtection="1">
      <alignment horizontal="centerContinuous"/>
    </xf>
    <xf numFmtId="0" fontId="15" fillId="0" borderId="1" xfId="0" applyFont="1" applyFill="1" applyBorder="1"/>
    <xf numFmtId="164" fontId="8" fillId="0" borderId="3" xfId="0" applyNumberFormat="1" applyFont="1" applyFill="1" applyBorder="1" applyAlignment="1" applyProtection="1">
      <alignment horizontal="centerContinuous"/>
    </xf>
    <xf numFmtId="37" fontId="13" fillId="0" borderId="1" xfId="0" applyNumberFormat="1" applyFont="1" applyFill="1" applyBorder="1" applyProtection="1"/>
    <xf numFmtId="37" fontId="13" fillId="0" borderId="0" xfId="0" applyNumberFormat="1" applyFont="1" applyFill="1" applyBorder="1" applyProtection="1"/>
    <xf numFmtId="37" fontId="14" fillId="0" borderId="0" xfId="0" applyNumberFormat="1" applyFont="1" applyFill="1" applyBorder="1"/>
    <xf numFmtId="37" fontId="0" fillId="0" borderId="0" xfId="0" applyNumberFormat="1" applyFill="1" applyBorder="1" applyProtection="1"/>
    <xf numFmtId="10" fontId="6" fillId="0" borderId="0" xfId="0" applyNumberFormat="1" applyFont="1" applyFill="1" applyBorder="1" applyProtection="1"/>
    <xf numFmtId="10" fontId="0" fillId="0" borderId="0" xfId="8" applyNumberFormat="1" applyFont="1" applyFill="1" applyBorder="1"/>
    <xf numFmtId="0" fontId="4" fillId="0" borderId="4" xfId="0" applyFont="1" applyFill="1" applyBorder="1" applyAlignment="1">
      <alignment horizontal="left" indent="1"/>
    </xf>
    <xf numFmtId="37" fontId="13" fillId="0" borderId="5" xfId="0" applyNumberFormat="1" applyFont="1" applyFill="1" applyBorder="1" applyProtection="1"/>
    <xf numFmtId="37" fontId="11" fillId="0" borderId="6" xfId="0" applyNumberFormat="1" applyFont="1" applyFill="1" applyBorder="1" applyProtection="1"/>
    <xf numFmtId="37" fontId="5" fillId="0" borderId="0" xfId="0" applyNumberFormat="1" applyFont="1" applyFill="1" applyBorder="1" applyProtection="1"/>
    <xf numFmtId="164" fontId="5" fillId="0" borderId="1" xfId="0" applyNumberFormat="1" applyFont="1" applyFill="1" applyBorder="1" applyAlignment="1" applyProtection="1">
      <alignment horizontal="centerContinuous"/>
    </xf>
    <xf numFmtId="37" fontId="12" fillId="0" borderId="7" xfId="0" applyNumberFormat="1" applyFont="1" applyFill="1" applyBorder="1"/>
    <xf numFmtId="0" fontId="0" fillId="0" borderId="0" xfId="0" applyBorder="1"/>
    <xf numFmtId="37" fontId="6" fillId="0" borderId="0" xfId="0" applyNumberFormat="1" applyFont="1" applyBorder="1" applyProtection="1"/>
    <xf numFmtId="37" fontId="0" fillId="0" borderId="0" xfId="0" applyNumberFormat="1" applyBorder="1"/>
    <xf numFmtId="37" fontId="3" fillId="0" borderId="2" xfId="0" applyNumberFormat="1" applyFont="1" applyFill="1" applyBorder="1" applyProtection="1"/>
    <xf numFmtId="0" fontId="0" fillId="0" borderId="0" xfId="0" applyBorder="1" applyAlignment="1">
      <alignment horizontal="center"/>
    </xf>
    <xf numFmtId="0" fontId="1" fillId="0" borderId="2" xfId="0" applyFont="1" applyFill="1" applyBorder="1" applyAlignment="1">
      <alignment horizontal="left" indent="1"/>
    </xf>
    <xf numFmtId="37" fontId="14" fillId="0" borderId="0" xfId="0" applyNumberFormat="1" applyFont="1" applyBorder="1"/>
    <xf numFmtId="37" fontId="0" fillId="0" borderId="0" xfId="0" applyNumberFormat="1" applyProtection="1"/>
    <xf numFmtId="166" fontId="12" fillId="0" borderId="3" xfId="4" applyNumberFormat="1" applyFont="1" applyFill="1" applyBorder="1"/>
    <xf numFmtId="37" fontId="5" fillId="0" borderId="0" xfId="0" applyNumberFormat="1" applyFont="1" applyBorder="1" applyProtection="1"/>
    <xf numFmtId="166" fontId="0" fillId="0" borderId="0" xfId="0" applyNumberFormat="1" applyFill="1" applyBorder="1"/>
    <xf numFmtId="168" fontId="0" fillId="0" borderId="0" xfId="0" applyNumberFormat="1" applyFill="1" applyBorder="1"/>
    <xf numFmtId="37" fontId="15" fillId="0" borderId="1" xfId="0" applyNumberFormat="1" applyFont="1" applyFill="1" applyBorder="1" applyProtection="1"/>
    <xf numFmtId="10" fontId="15" fillId="0" borderId="1" xfId="4" applyNumberFormat="1" applyFont="1" applyFill="1" applyBorder="1"/>
    <xf numFmtId="37" fontId="11" fillId="0" borderId="8" xfId="0" applyNumberFormat="1" applyFont="1" applyFill="1" applyBorder="1" applyProtection="1"/>
    <xf numFmtId="37" fontId="5" fillId="0" borderId="9" xfId="0" applyNumberFormat="1" applyFont="1" applyFill="1" applyBorder="1" applyProtection="1"/>
    <xf numFmtId="37" fontId="12" fillId="0" borderId="2" xfId="0" applyNumberFormat="1" applyFont="1" applyFill="1" applyBorder="1" applyProtection="1"/>
    <xf numFmtId="37" fontId="15" fillId="0" borderId="9" xfId="1" applyNumberFormat="1" applyFont="1" applyFill="1" applyBorder="1"/>
    <xf numFmtId="0" fontId="12" fillId="0" borderId="1" xfId="0" applyFont="1" applyFill="1" applyBorder="1"/>
    <xf numFmtId="165" fontId="12" fillId="0" borderId="1" xfId="1" applyNumberFormat="1" applyFont="1" applyFill="1" applyBorder="1"/>
    <xf numFmtId="42" fontId="12" fillId="0" borderId="7" xfId="4" applyNumberFormat="1" applyFont="1" applyFill="1" applyBorder="1"/>
    <xf numFmtId="37" fontId="13" fillId="0" borderId="7" xfId="0" applyNumberFormat="1" applyFont="1" applyFill="1" applyBorder="1" applyProtection="1"/>
    <xf numFmtId="37" fontId="6" fillId="0" borderId="7" xfId="0" applyNumberFormat="1" applyFont="1" applyFill="1" applyBorder="1" applyProtection="1"/>
    <xf numFmtId="37" fontId="6" fillId="0" borderId="10" xfId="0" applyNumberFormat="1" applyFont="1" applyFill="1" applyBorder="1" applyProtection="1"/>
    <xf numFmtId="37" fontId="11" fillId="0" borderId="4" xfId="0" applyNumberFormat="1" applyFont="1" applyFill="1" applyBorder="1" applyProtection="1"/>
    <xf numFmtId="164" fontId="10" fillId="0" borderId="0" xfId="0" applyNumberFormat="1" applyFont="1" applyFill="1" applyBorder="1" applyAlignment="1" applyProtection="1">
      <alignment horizontal="center"/>
    </xf>
    <xf numFmtId="164" fontId="10" fillId="0" borderId="11" xfId="0" applyNumberFormat="1" applyFont="1" applyFill="1" applyBorder="1" applyAlignment="1" applyProtection="1">
      <alignment horizontal="center"/>
    </xf>
    <xf numFmtId="15" fontId="15" fillId="0" borderId="12" xfId="0" applyNumberFormat="1" applyFont="1" applyFill="1" applyBorder="1"/>
    <xf numFmtId="10" fontId="15" fillId="0" borderId="3" xfId="4" applyNumberFormat="1" applyFont="1" applyFill="1" applyBorder="1"/>
    <xf numFmtId="164" fontId="5" fillId="0" borderId="13" xfId="0" applyNumberFormat="1" applyFont="1" applyFill="1" applyBorder="1" applyAlignment="1" applyProtection="1">
      <alignment horizontal="centerContinuous"/>
    </xf>
    <xf numFmtId="15" fontId="15" fillId="0" borderId="14" xfId="0" applyNumberFormat="1" applyFont="1" applyFill="1" applyBorder="1"/>
    <xf numFmtId="5" fontId="6" fillId="0" borderId="13" xfId="0" applyNumberFormat="1" applyFont="1" applyFill="1" applyBorder="1" applyProtection="1"/>
    <xf numFmtId="37" fontId="6" fillId="0" borderId="2" xfId="0" applyNumberFormat="1" applyFont="1" applyFill="1" applyBorder="1" applyProtection="1"/>
    <xf numFmtId="37" fontId="6" fillId="0" borderId="4" xfId="0" applyNumberFormat="1" applyFont="1" applyFill="1" applyBorder="1" applyProtection="1"/>
    <xf numFmtId="37" fontId="16" fillId="0" borderId="6" xfId="0" applyNumberFormat="1" applyFont="1" applyFill="1" applyBorder="1" applyProtection="1"/>
    <xf numFmtId="37" fontId="6" fillId="0" borderId="15" xfId="0" applyNumberFormat="1" applyFont="1" applyFill="1" applyBorder="1" applyProtection="1"/>
    <xf numFmtId="15" fontId="15" fillId="0" borderId="16" xfId="0" applyNumberFormat="1" applyFont="1" applyFill="1" applyBorder="1"/>
    <xf numFmtId="37" fontId="6" fillId="0" borderId="6" xfId="0" applyNumberFormat="1" applyFont="1" applyFill="1" applyBorder="1" applyProtection="1"/>
    <xf numFmtId="37" fontId="6" fillId="0" borderId="17" xfId="0" applyNumberFormat="1" applyFont="1" applyFill="1" applyBorder="1" applyProtection="1"/>
    <xf numFmtId="42" fontId="6" fillId="0" borderId="18" xfId="0" applyNumberFormat="1" applyFont="1" applyFill="1" applyBorder="1" applyProtection="1"/>
    <xf numFmtId="42" fontId="6" fillId="0" borderId="1" xfId="0" applyNumberFormat="1" applyFont="1" applyFill="1" applyBorder="1" applyProtection="1"/>
    <xf numFmtId="42" fontId="6" fillId="0" borderId="13" xfId="0" applyNumberFormat="1" applyFont="1" applyFill="1" applyBorder="1" applyProtection="1"/>
    <xf numFmtId="42" fontId="6" fillId="0" borderId="3" xfId="0" applyNumberFormat="1" applyFont="1" applyFill="1" applyBorder="1" applyProtection="1"/>
    <xf numFmtId="42" fontId="5" fillId="0" borderId="19" xfId="0" applyNumberFormat="1" applyFont="1" applyFill="1" applyBorder="1" applyProtection="1"/>
    <xf numFmtId="42" fontId="5" fillId="0" borderId="3" xfId="0" applyNumberFormat="1" applyFont="1" applyFill="1" applyBorder="1" applyProtection="1"/>
    <xf numFmtId="42" fontId="5" fillId="0" borderId="17" xfId="0" applyNumberFormat="1" applyFont="1" applyFill="1" applyBorder="1" applyProtection="1"/>
    <xf numFmtId="42" fontId="15" fillId="0" borderId="20" xfId="4" applyNumberFormat="1" applyFont="1" applyFill="1" applyBorder="1"/>
    <xf numFmtId="42" fontId="7" fillId="0" borderId="13" xfId="4" applyNumberFormat="1" applyFont="1" applyFill="1" applyBorder="1"/>
    <xf numFmtId="42" fontId="15" fillId="0" borderId="13" xfId="4" applyNumberFormat="1" applyFont="1" applyFill="1" applyBorder="1"/>
    <xf numFmtId="42" fontId="15" fillId="0" borderId="9" xfId="4" applyNumberFormat="1" applyFont="1" applyFill="1" applyBorder="1"/>
    <xf numFmtId="42" fontId="15" fillId="0" borderId="1" xfId="4" applyNumberFormat="1" applyFont="1" applyFill="1" applyBorder="1"/>
    <xf numFmtId="42" fontId="6" fillId="0" borderId="21" xfId="0" applyNumberFormat="1" applyFont="1" applyFill="1" applyBorder="1" applyProtection="1"/>
    <xf numFmtId="37" fontId="13" fillId="0" borderId="13" xfId="0" applyNumberFormat="1" applyFont="1" applyFill="1" applyBorder="1" applyProtection="1"/>
    <xf numFmtId="42" fontId="6" fillId="0" borderId="7" xfId="0" applyNumberFormat="1" applyFont="1" applyFill="1" applyBorder="1" applyProtection="1"/>
    <xf numFmtId="15" fontId="15" fillId="0" borderId="22" xfId="0" applyNumberFormat="1" applyFont="1" applyFill="1" applyBorder="1"/>
    <xf numFmtId="37" fontId="6" fillId="0" borderId="13" xfId="0" applyNumberFormat="1" applyFont="1" applyFill="1" applyBorder="1" applyProtection="1"/>
    <xf numFmtId="37" fontId="6" fillId="0" borderId="23" xfId="0" applyNumberFormat="1" applyFont="1" applyFill="1" applyBorder="1" applyProtection="1"/>
    <xf numFmtId="42" fontId="6" fillId="0" borderId="15" xfId="0" applyNumberFormat="1" applyFont="1" applyFill="1" applyBorder="1" applyProtection="1"/>
    <xf numFmtId="37" fontId="5" fillId="0" borderId="24" xfId="0" applyNumberFormat="1" applyFont="1" applyFill="1" applyBorder="1" applyProtection="1"/>
    <xf numFmtId="37" fontId="5" fillId="0" borderId="25" xfId="0" applyNumberFormat="1" applyFont="1" applyFill="1" applyBorder="1" applyProtection="1"/>
    <xf numFmtId="0" fontId="15" fillId="0" borderId="25" xfId="0" applyFont="1" applyFill="1" applyBorder="1"/>
    <xf numFmtId="0" fontId="7" fillId="0" borderId="25" xfId="0" applyFont="1" applyFill="1" applyBorder="1"/>
    <xf numFmtId="0" fontId="15" fillId="0" borderId="26" xfId="0" applyFont="1" applyFill="1" applyBorder="1"/>
    <xf numFmtId="164" fontId="5" fillId="0" borderId="16" xfId="0" applyNumberFormat="1" applyFont="1" applyFill="1" applyBorder="1" applyAlignment="1" applyProtection="1">
      <alignment horizontal="centerContinuous"/>
    </xf>
    <xf numFmtId="164" fontId="5" fillId="0" borderId="22" xfId="0" applyNumberFormat="1" applyFont="1" applyFill="1" applyBorder="1" applyAlignment="1" applyProtection="1">
      <alignment horizontal="centerContinuous"/>
    </xf>
    <xf numFmtId="37" fontId="6" fillId="0" borderId="27" xfId="0" applyNumberFormat="1" applyFont="1" applyFill="1" applyBorder="1" applyProtection="1"/>
    <xf numFmtId="37" fontId="6" fillId="0" borderId="28" xfId="0" applyNumberFormat="1" applyFont="1" applyFill="1" applyBorder="1" applyProtection="1"/>
    <xf numFmtId="37" fontId="11" fillId="0" borderId="29" xfId="0" applyNumberFormat="1" applyFont="1" applyFill="1" applyBorder="1" applyAlignment="1" applyProtection="1">
      <alignment horizontal="center"/>
    </xf>
    <xf numFmtId="37" fontId="11" fillId="0" borderId="30" xfId="0" applyNumberFormat="1" applyFont="1" applyFill="1" applyBorder="1" applyProtection="1"/>
    <xf numFmtId="37" fontId="13" fillId="0" borderId="31" xfId="0" applyNumberFormat="1" applyFont="1" applyFill="1" applyBorder="1" applyProtection="1"/>
    <xf numFmtId="37" fontId="6" fillId="0" borderId="31" xfId="0" applyNumberFormat="1" applyFont="1" applyFill="1" applyBorder="1" applyProtection="1"/>
    <xf numFmtId="42" fontId="6" fillId="0" borderId="32" xfId="0" applyNumberFormat="1" applyFont="1" applyFill="1" applyBorder="1" applyProtection="1"/>
    <xf numFmtId="42" fontId="6" fillId="0" borderId="33" xfId="0" applyNumberFormat="1" applyFont="1" applyFill="1" applyBorder="1" applyProtection="1"/>
    <xf numFmtId="42" fontId="6" fillId="0" borderId="34" xfId="0" applyNumberFormat="1" applyFont="1" applyFill="1" applyBorder="1" applyProtection="1"/>
    <xf numFmtId="37" fontId="6" fillId="0" borderId="35" xfId="0" applyNumberFormat="1" applyFont="1" applyFill="1" applyBorder="1" applyProtection="1"/>
    <xf numFmtId="15" fontId="15" fillId="0" borderId="36" xfId="0" applyNumberFormat="1" applyFont="1" applyFill="1" applyBorder="1"/>
    <xf numFmtId="37" fontId="6" fillId="0" borderId="37" xfId="0" applyNumberFormat="1" applyFont="1" applyFill="1" applyBorder="1" applyProtection="1"/>
    <xf numFmtId="37" fontId="11" fillId="0" borderId="10" xfId="0" applyNumberFormat="1" applyFont="1" applyFill="1" applyBorder="1" applyAlignment="1" applyProtection="1">
      <alignment horizontal="center"/>
    </xf>
    <xf numFmtId="37" fontId="13" fillId="0" borderId="12" xfId="0" applyNumberFormat="1" applyFont="1" applyFill="1" applyBorder="1" applyProtection="1"/>
    <xf numFmtId="42" fontId="15" fillId="0" borderId="36" xfId="0" applyNumberFormat="1" applyFont="1" applyFill="1" applyBorder="1"/>
    <xf numFmtId="37" fontId="11" fillId="0" borderId="38" xfId="0" applyNumberFormat="1" applyFont="1" applyFill="1" applyBorder="1" applyProtection="1"/>
    <xf numFmtId="15" fontId="15" fillId="0" borderId="39" xfId="0" applyNumberFormat="1" applyFont="1" applyFill="1" applyBorder="1"/>
    <xf numFmtId="164" fontId="8" fillId="0" borderId="40" xfId="0" applyNumberFormat="1" applyFont="1" applyFill="1" applyBorder="1" applyAlignment="1" applyProtection="1">
      <alignment horizontal="center"/>
    </xf>
    <xf numFmtId="37" fontId="11" fillId="0" borderId="38" xfId="0" applyNumberFormat="1" applyFont="1" applyFill="1" applyBorder="1" applyAlignment="1" applyProtection="1">
      <alignment horizontal="center"/>
    </xf>
    <xf numFmtId="37" fontId="13" fillId="0" borderId="16" xfId="0" applyNumberFormat="1" applyFont="1" applyFill="1" applyBorder="1" applyProtection="1"/>
    <xf numFmtId="0" fontId="0" fillId="0" borderId="16" xfId="0" applyFill="1" applyBorder="1"/>
    <xf numFmtId="37" fontId="2" fillId="0" borderId="6" xfId="0" applyNumberFormat="1" applyFont="1" applyFill="1" applyBorder="1" applyProtection="1"/>
    <xf numFmtId="0" fontId="12" fillId="0" borderId="16" xfId="0" applyFont="1" applyFill="1" applyBorder="1" applyAlignment="1">
      <alignment horizontal="center"/>
    </xf>
    <xf numFmtId="164" fontId="11" fillId="0" borderId="16" xfId="0" applyNumberFormat="1" applyFont="1" applyFill="1" applyBorder="1" applyAlignment="1" applyProtection="1">
      <alignment horizontal="center"/>
    </xf>
    <xf numFmtId="0" fontId="19" fillId="0" borderId="0" xfId="0" applyFont="1" applyBorder="1" applyAlignment="1"/>
    <xf numFmtId="15" fontId="15" fillId="0" borderId="7" xfId="0" applyNumberFormat="1" applyFont="1" applyFill="1" applyBorder="1"/>
    <xf numFmtId="15" fontId="15" fillId="0" borderId="15" xfId="0" applyNumberFormat="1" applyFont="1" applyFill="1" applyBorder="1"/>
    <xf numFmtId="164" fontId="5" fillId="0" borderId="39" xfId="0" applyNumberFormat="1" applyFont="1" applyFill="1" applyBorder="1" applyAlignment="1" applyProtection="1">
      <alignment horizontal="centerContinuous"/>
    </xf>
    <xf numFmtId="164" fontId="5" fillId="0" borderId="28" xfId="0" applyNumberFormat="1" applyFont="1" applyFill="1" applyBorder="1" applyAlignment="1" applyProtection="1">
      <alignment horizontal="center"/>
    </xf>
    <xf numFmtId="164" fontId="5" fillId="0" borderId="7" xfId="0" applyNumberFormat="1" applyFont="1" applyFill="1" applyBorder="1" applyAlignment="1" applyProtection="1">
      <alignment horizontal="centerContinuous"/>
    </xf>
    <xf numFmtId="37" fontId="11" fillId="0" borderId="7" xfId="0" applyNumberFormat="1" applyFont="1" applyFill="1" applyBorder="1" applyAlignment="1" applyProtection="1">
      <alignment horizontal="center"/>
    </xf>
    <xf numFmtId="42" fontId="6" fillId="0" borderId="14" xfId="0" applyNumberFormat="1" applyFont="1" applyFill="1" applyBorder="1" applyProtection="1"/>
    <xf numFmtId="37" fontId="6" fillId="0" borderId="14" xfId="0" applyNumberFormat="1" applyFont="1" applyFill="1" applyBorder="1" applyProtection="1"/>
    <xf numFmtId="164" fontId="3" fillId="0" borderId="38" xfId="0" applyNumberFormat="1" applyFont="1" applyFill="1" applyBorder="1" applyAlignment="1" applyProtection="1">
      <alignment horizontal="center"/>
    </xf>
    <xf numFmtId="164" fontId="23" fillId="0" borderId="35" xfId="0" applyNumberFormat="1" applyFont="1" applyFill="1" applyBorder="1" applyAlignment="1" applyProtection="1">
      <alignment horizontal="center"/>
    </xf>
    <xf numFmtId="164" fontId="11" fillId="0" borderId="20" xfId="0" applyNumberFormat="1" applyFont="1" applyFill="1" applyBorder="1" applyAlignment="1" applyProtection="1">
      <alignment horizontal="centerContinuous"/>
    </xf>
    <xf numFmtId="164" fontId="23" fillId="0" borderId="15" xfId="0" applyNumberFormat="1" applyFont="1" applyFill="1" applyBorder="1" applyAlignment="1" applyProtection="1">
      <alignment horizontal="center"/>
    </xf>
    <xf numFmtId="164" fontId="23" fillId="0" borderId="15" xfId="0" applyNumberFormat="1" applyFont="1" applyFill="1" applyBorder="1" applyAlignment="1" applyProtection="1">
      <alignment horizontal="centerContinuous"/>
    </xf>
    <xf numFmtId="164" fontId="11" fillId="0" borderId="9" xfId="0" applyNumberFormat="1" applyFont="1" applyFill="1" applyBorder="1" applyAlignment="1" applyProtection="1">
      <alignment horizontal="centerContinuous"/>
    </xf>
    <xf numFmtId="37" fontId="11" fillId="0" borderId="23" xfId="0" applyNumberFormat="1" applyFont="1" applyFill="1" applyBorder="1" applyAlignment="1" applyProtection="1">
      <alignment horizontal="center"/>
    </xf>
    <xf numFmtId="10" fontId="15" fillId="0" borderId="13" xfId="4" applyNumberFormat="1" applyFont="1" applyFill="1" applyBorder="1"/>
    <xf numFmtId="0" fontId="7" fillId="0" borderId="41" xfId="0" applyFont="1" applyFill="1" applyBorder="1"/>
    <xf numFmtId="42" fontId="6" fillId="0" borderId="42" xfId="0" applyNumberFormat="1" applyFont="1" applyFill="1" applyBorder="1" applyProtection="1"/>
    <xf numFmtId="42" fontId="6" fillId="0" borderId="17" xfId="0" applyNumberFormat="1" applyFont="1" applyFill="1" applyBorder="1" applyProtection="1"/>
    <xf numFmtId="37" fontId="5" fillId="0" borderId="8" xfId="0" applyNumberFormat="1" applyFont="1" applyFill="1" applyBorder="1" applyProtection="1"/>
    <xf numFmtId="37" fontId="5" fillId="0" borderId="2" xfId="0" applyNumberFormat="1" applyFont="1" applyFill="1" applyBorder="1" applyProtection="1"/>
    <xf numFmtId="37" fontId="5" fillId="0" borderId="6" xfId="0" applyNumberFormat="1" applyFont="1" applyFill="1" applyBorder="1" applyProtection="1"/>
    <xf numFmtId="37" fontId="15" fillId="0" borderId="2" xfId="0" applyNumberFormat="1" applyFont="1" applyFill="1" applyBorder="1" applyProtection="1"/>
    <xf numFmtId="37" fontId="9" fillId="0" borderId="2" xfId="0" applyNumberFormat="1" applyFont="1" applyFill="1" applyBorder="1"/>
    <xf numFmtId="37" fontId="6" fillId="0" borderId="30" xfId="0" applyNumberFormat="1" applyFont="1" applyFill="1" applyBorder="1" applyProtection="1"/>
    <xf numFmtId="164" fontId="23" fillId="0" borderId="3" xfId="0" applyNumberFormat="1" applyFont="1" applyFill="1" applyBorder="1" applyAlignment="1" applyProtection="1">
      <alignment horizontal="centerContinuous"/>
    </xf>
    <xf numFmtId="164" fontId="5" fillId="0" borderId="43" xfId="0" applyNumberFormat="1" applyFont="1" applyFill="1" applyBorder="1" applyAlignment="1" applyProtection="1">
      <alignment horizontal="center"/>
    </xf>
    <xf numFmtId="164" fontId="5" fillId="0" borderId="43" xfId="0" applyNumberFormat="1" applyFont="1" applyFill="1" applyBorder="1" applyAlignment="1" applyProtection="1">
      <alignment horizontal="centerContinuous"/>
    </xf>
    <xf numFmtId="164" fontId="23" fillId="0" borderId="44" xfId="0" applyNumberFormat="1" applyFont="1" applyFill="1" applyBorder="1" applyAlignment="1" applyProtection="1">
      <alignment horizontal="center"/>
    </xf>
    <xf numFmtId="0" fontId="12" fillId="0" borderId="16" xfId="0" applyFont="1" applyBorder="1" applyAlignment="1">
      <alignment vertical="center"/>
    </xf>
    <xf numFmtId="0" fontId="0" fillId="0" borderId="7" xfId="0" applyFill="1" applyBorder="1"/>
    <xf numFmtId="0" fontId="0" fillId="0" borderId="45" xfId="0" applyFill="1" applyBorder="1"/>
    <xf numFmtId="37" fontId="3" fillId="0" borderId="6" xfId="0" applyNumberFormat="1" applyFont="1" applyFill="1" applyBorder="1" applyProtection="1"/>
    <xf numFmtId="164" fontId="8" fillId="0" borderId="10" xfId="0" applyNumberFormat="1" applyFont="1" applyFill="1" applyBorder="1" applyAlignment="1" applyProtection="1">
      <alignment horizontal="center"/>
    </xf>
    <xf numFmtId="164" fontId="3" fillId="0" borderId="12" xfId="0" applyNumberFormat="1" applyFont="1" applyFill="1" applyBorder="1" applyAlignment="1" applyProtection="1">
      <alignment horizontal="center" vertical="center" wrapText="1"/>
    </xf>
    <xf numFmtId="164" fontId="11" fillId="0" borderId="46" xfId="0" applyNumberFormat="1" applyFont="1" applyFill="1" applyBorder="1" applyAlignment="1" applyProtection="1">
      <alignment horizontal="centerContinuous"/>
    </xf>
    <xf numFmtId="0" fontId="20" fillId="0" borderId="0" xfId="0" applyFont="1"/>
    <xf numFmtId="0" fontId="24" fillId="0" borderId="0" xfId="0" applyFont="1"/>
    <xf numFmtId="0" fontId="25" fillId="0" borderId="0" xfId="0" applyFont="1"/>
    <xf numFmtId="0" fontId="27" fillId="0" borderId="0" xfId="0" applyFont="1"/>
    <xf numFmtId="0" fontId="26" fillId="0" borderId="0" xfId="0" applyFont="1" applyAlignment="1">
      <alignment horizontal="left"/>
    </xf>
    <xf numFmtId="0" fontId="28" fillId="0" borderId="0" xfId="0" applyFont="1"/>
    <xf numFmtId="0" fontId="28" fillId="0" borderId="0" xfId="0" applyFont="1" applyAlignment="1">
      <alignment horizontal="right"/>
    </xf>
    <xf numFmtId="5" fontId="15" fillId="0" borderId="9" xfId="4" applyNumberFormat="1" applyFont="1" applyFill="1" applyBorder="1"/>
    <xf numFmtId="5" fontId="15" fillId="0" borderId="1" xfId="4" applyNumberFormat="1" applyFont="1" applyFill="1" applyBorder="1"/>
    <xf numFmtId="5" fontId="6" fillId="0" borderId="31" xfId="0" applyNumberFormat="1" applyFont="1" applyFill="1" applyBorder="1" applyProtection="1"/>
    <xf numFmtId="169" fontId="6" fillId="0" borderId="1" xfId="0" applyNumberFormat="1" applyFont="1" applyFill="1" applyBorder="1" applyProtection="1"/>
    <xf numFmtId="169" fontId="15" fillId="0" borderId="12" xfId="0" applyNumberFormat="1" applyFont="1" applyFill="1" applyBorder="1"/>
    <xf numFmtId="169" fontId="6" fillId="0" borderId="16" xfId="0" applyNumberFormat="1" applyFont="1" applyFill="1" applyBorder="1" applyProtection="1"/>
    <xf numFmtId="169" fontId="15" fillId="0" borderId="36" xfId="0" applyNumberFormat="1" applyFont="1" applyFill="1" applyBorder="1"/>
    <xf numFmtId="5" fontId="0" fillId="0" borderId="0" xfId="0" applyNumberFormat="1"/>
    <xf numFmtId="42" fontId="2" fillId="0" borderId="1" xfId="0" applyNumberFormat="1" applyFont="1" applyFill="1" applyBorder="1" applyProtection="1"/>
    <xf numFmtId="42" fontId="0" fillId="0" borderId="0" xfId="0" applyNumberFormat="1"/>
    <xf numFmtId="15" fontId="15" fillId="0" borderId="0" xfId="0" applyNumberFormat="1" applyFont="1" applyFill="1" applyBorder="1"/>
    <xf numFmtId="169" fontId="15" fillId="0" borderId="0" xfId="0" applyNumberFormat="1" applyFont="1" applyFill="1" applyBorder="1"/>
    <xf numFmtId="42" fontId="15" fillId="0" borderId="0" xfId="0" applyNumberFormat="1" applyFont="1" applyFill="1" applyBorder="1"/>
    <xf numFmtId="37" fontId="6" fillId="0" borderId="38" xfId="0" applyNumberFormat="1" applyFont="1" applyFill="1" applyBorder="1" applyProtection="1"/>
    <xf numFmtId="164" fontId="10" fillId="0" borderId="0" xfId="7" applyNumberFormat="1" applyFont="1" applyFill="1" applyBorder="1" applyAlignment="1" applyProtection="1">
      <alignment horizontal="center"/>
    </xf>
    <xf numFmtId="0" fontId="1" fillId="0" borderId="0" xfId="7" applyFill="1" applyBorder="1" applyAlignment="1">
      <alignment horizontal="center"/>
    </xf>
    <xf numFmtId="0" fontId="1" fillId="0" borderId="0" xfId="7" applyFill="1" applyBorder="1"/>
    <xf numFmtId="164" fontId="5" fillId="0" borderId="8" xfId="7" applyNumberFormat="1" applyFont="1" applyFill="1" applyBorder="1" applyAlignment="1" applyProtection="1">
      <alignment horizontal="centerContinuous"/>
    </xf>
    <xf numFmtId="164" fontId="5" fillId="0" borderId="9" xfId="7" applyNumberFormat="1" applyFont="1" applyFill="1" applyBorder="1" applyAlignment="1" applyProtection="1">
      <alignment horizontal="centerContinuous"/>
    </xf>
    <xf numFmtId="164" fontId="5" fillId="0" borderId="2" xfId="7" applyNumberFormat="1" applyFont="1" applyFill="1" applyBorder="1" applyAlignment="1" applyProtection="1">
      <alignment horizontal="center"/>
    </xf>
    <xf numFmtId="164" fontId="5" fillId="0" borderId="1" xfId="7" applyNumberFormat="1" applyFont="1" applyFill="1" applyBorder="1" applyAlignment="1" applyProtection="1">
      <alignment horizontal="center"/>
    </xf>
    <xf numFmtId="164" fontId="5" fillId="0" borderId="1" xfId="7" applyNumberFormat="1" applyFont="1" applyFill="1" applyBorder="1" applyAlignment="1" applyProtection="1">
      <alignment horizontal="centerContinuous"/>
    </xf>
    <xf numFmtId="164" fontId="5" fillId="0" borderId="3" xfId="7" applyNumberFormat="1" applyFont="1" applyFill="1" applyBorder="1" applyAlignment="1" applyProtection="1">
      <alignment horizontal="centerContinuous"/>
    </xf>
    <xf numFmtId="37" fontId="3" fillId="0" borderId="2" xfId="7" applyNumberFormat="1" applyFont="1" applyFill="1" applyBorder="1" applyAlignment="1" applyProtection="1">
      <alignment horizontal="center"/>
    </xf>
    <xf numFmtId="37" fontId="6" fillId="0" borderId="1" xfId="7" applyNumberFormat="1" applyFont="1" applyFill="1" applyBorder="1" applyProtection="1"/>
    <xf numFmtId="37" fontId="6" fillId="0" borderId="3" xfId="7" applyNumberFormat="1" applyFont="1" applyFill="1" applyBorder="1" applyProtection="1"/>
    <xf numFmtId="37" fontId="16" fillId="0" borderId="2" xfId="7" applyNumberFormat="1" applyFont="1" applyFill="1" applyBorder="1" applyProtection="1"/>
    <xf numFmtId="37" fontId="2" fillId="0" borderId="2" xfId="7" applyNumberFormat="1" applyFont="1" applyFill="1" applyBorder="1" applyProtection="1"/>
    <xf numFmtId="5" fontId="6" fillId="0" borderId="1" xfId="7" applyNumberFormat="1" applyFont="1" applyFill="1" applyBorder="1" applyProtection="1"/>
    <xf numFmtId="37" fontId="6" fillId="0" borderId="0" xfId="7" applyNumberFormat="1" applyFont="1" applyFill="1" applyBorder="1" applyProtection="1"/>
    <xf numFmtId="37" fontId="1" fillId="0" borderId="0" xfId="7" applyNumberFormat="1" applyFill="1" applyBorder="1"/>
    <xf numFmtId="37" fontId="3" fillId="0" borderId="2" xfId="7" applyNumberFormat="1" applyFont="1" applyFill="1" applyBorder="1" applyProtection="1"/>
    <xf numFmtId="0" fontId="1" fillId="0" borderId="2" xfId="7" applyFont="1" applyFill="1" applyBorder="1" applyAlignment="1">
      <alignment horizontal="left" indent="1"/>
    </xf>
    <xf numFmtId="37" fontId="14" fillId="0" borderId="0" xfId="7" applyNumberFormat="1" applyFont="1" applyFill="1" applyBorder="1"/>
    <xf numFmtId="37" fontId="1" fillId="0" borderId="0" xfId="7" applyNumberFormat="1" applyFill="1" applyBorder="1" applyProtection="1"/>
    <xf numFmtId="37" fontId="6" fillId="0" borderId="5" xfId="7" applyNumberFormat="1" applyFont="1" applyFill="1" applyBorder="1" applyProtection="1"/>
    <xf numFmtId="5" fontId="6" fillId="0" borderId="5" xfId="7" applyNumberFormat="1" applyFont="1" applyFill="1" applyBorder="1" applyProtection="1"/>
    <xf numFmtId="37" fontId="3" fillId="0" borderId="6" xfId="7" applyNumberFormat="1" applyFont="1" applyFill="1" applyBorder="1" applyProtection="1"/>
    <xf numFmtId="37" fontId="5" fillId="0" borderId="7" xfId="7" applyNumberFormat="1" applyFont="1" applyFill="1" applyBorder="1" applyProtection="1"/>
    <xf numFmtId="37" fontId="7" fillId="0" borderId="7" xfId="1" applyNumberFormat="1" applyFont="1" applyFill="1" applyBorder="1"/>
    <xf numFmtId="169" fontId="7" fillId="0" borderId="7" xfId="4" applyNumberFormat="1" applyFont="1" applyFill="1" applyBorder="1"/>
    <xf numFmtId="37" fontId="15" fillId="0" borderId="7" xfId="7" applyNumberFormat="1" applyFont="1" applyFill="1" applyBorder="1"/>
    <xf numFmtId="169" fontId="15" fillId="0" borderId="7" xfId="7" applyNumberFormat="1" applyFont="1" applyFill="1" applyBorder="1"/>
    <xf numFmtId="37" fontId="7" fillId="0" borderId="7" xfId="7" applyNumberFormat="1" applyFont="1" applyFill="1" applyBorder="1"/>
    <xf numFmtId="37" fontId="5" fillId="0" borderId="2" xfId="7" applyNumberFormat="1" applyFont="1" applyFill="1" applyBorder="1" applyProtection="1"/>
    <xf numFmtId="37" fontId="5" fillId="0" borderId="1" xfId="7" applyNumberFormat="1" applyFont="1" applyFill="1" applyBorder="1" applyProtection="1"/>
    <xf numFmtId="169" fontId="7" fillId="0" borderId="1" xfId="4" applyNumberFormat="1" applyFont="1" applyFill="1" applyBorder="1"/>
    <xf numFmtId="37" fontId="7" fillId="0" borderId="1" xfId="7" applyNumberFormat="1" applyFont="1" applyFill="1" applyBorder="1"/>
    <xf numFmtId="169" fontId="15" fillId="0" borderId="1" xfId="4" applyNumberFormat="1" applyFont="1" applyFill="1" applyBorder="1"/>
    <xf numFmtId="166" fontId="7" fillId="0" borderId="1" xfId="4" applyNumberFormat="1" applyFont="1" applyFill="1" applyBorder="1"/>
    <xf numFmtId="0" fontId="7" fillId="0" borderId="1" xfId="7" applyFont="1" applyFill="1" applyBorder="1"/>
    <xf numFmtId="0" fontId="15" fillId="0" borderId="1" xfId="7" applyFont="1" applyFill="1" applyBorder="1"/>
    <xf numFmtId="37" fontId="30" fillId="0" borderId="2" xfId="7" applyNumberFormat="1" applyFont="1" applyFill="1" applyBorder="1" applyProtection="1"/>
    <xf numFmtId="37" fontId="30" fillId="0" borderId="1" xfId="7" applyNumberFormat="1" applyFont="1" applyFill="1" applyBorder="1" applyProtection="1"/>
    <xf numFmtId="0" fontId="31" fillId="0" borderId="1" xfId="7" applyFont="1" applyFill="1" applyBorder="1"/>
    <xf numFmtId="10" fontId="31" fillId="0" borderId="1" xfId="4" applyNumberFormat="1" applyFont="1" applyFill="1" applyBorder="1"/>
    <xf numFmtId="0" fontId="30" fillId="0" borderId="1" xfId="7" applyFont="1" applyFill="1" applyBorder="1"/>
    <xf numFmtId="10" fontId="30" fillId="0" borderId="1" xfId="8" applyNumberFormat="1" applyFont="1" applyFill="1" applyBorder="1"/>
    <xf numFmtId="37" fontId="5" fillId="0" borderId="4" xfId="7" applyNumberFormat="1" applyFont="1" applyFill="1" applyBorder="1" applyProtection="1"/>
    <xf numFmtId="37" fontId="5" fillId="0" borderId="5" xfId="7" applyNumberFormat="1" applyFont="1" applyFill="1" applyBorder="1" applyProtection="1"/>
    <xf numFmtId="0" fontId="15" fillId="0" borderId="5" xfId="7" applyFont="1" applyFill="1" applyBorder="1"/>
    <xf numFmtId="0" fontId="7" fillId="0" borderId="5" xfId="7" applyFont="1" applyFill="1" applyBorder="1"/>
    <xf numFmtId="0" fontId="15" fillId="0" borderId="34" xfId="7" applyFont="1" applyFill="1" applyBorder="1"/>
    <xf numFmtId="164" fontId="5" fillId="0" borderId="0" xfId="7" applyNumberFormat="1" applyFont="1" applyFill="1" applyBorder="1" applyAlignment="1" applyProtection="1">
      <alignment horizontal="centerContinuous"/>
    </xf>
    <xf numFmtId="0" fontId="1" fillId="0" borderId="0" xfId="7" applyFont="1" applyFill="1" applyBorder="1"/>
    <xf numFmtId="0" fontId="1" fillId="0" borderId="8" xfId="7" applyFill="1" applyBorder="1"/>
    <xf numFmtId="164" fontId="6" fillId="0" borderId="9" xfId="7" applyNumberFormat="1" applyFont="1" applyFill="1" applyBorder="1" applyAlignment="1" applyProtection="1">
      <alignment horizontal="centerContinuous"/>
    </xf>
    <xf numFmtId="164" fontId="6" fillId="0" borderId="1" xfId="7" applyNumberFormat="1" applyFont="1" applyFill="1" applyBorder="1" applyAlignment="1" applyProtection="1">
      <alignment horizontal="center"/>
    </xf>
    <xf numFmtId="164" fontId="6" fillId="0" borderId="1" xfId="7" applyNumberFormat="1" applyFont="1" applyFill="1" applyBorder="1" applyAlignment="1" applyProtection="1">
      <alignment horizontal="centerContinuous"/>
    </xf>
    <xf numFmtId="3" fontId="7" fillId="0" borderId="1" xfId="7" applyNumberFormat="1" applyFont="1" applyFill="1" applyBorder="1"/>
    <xf numFmtId="169" fontId="6" fillId="0" borderId="1" xfId="4" applyNumberFormat="1" applyFont="1" applyFill="1" applyBorder="1" applyProtection="1"/>
    <xf numFmtId="166" fontId="7" fillId="0" borderId="3" xfId="4" applyNumberFormat="1" applyFont="1" applyFill="1" applyBorder="1"/>
    <xf numFmtId="3" fontId="6" fillId="0" borderId="1" xfId="7" applyNumberFormat="1" applyFont="1" applyFill="1" applyBorder="1" applyProtection="1"/>
    <xf numFmtId="37" fontId="2" fillId="0" borderId="4" xfId="7" applyNumberFormat="1" applyFont="1" applyFill="1" applyBorder="1" applyProtection="1"/>
    <xf numFmtId="166" fontId="6" fillId="0" borderId="5" xfId="4" applyNumberFormat="1" applyFont="1" applyFill="1" applyBorder="1" applyProtection="1"/>
    <xf numFmtId="37" fontId="7" fillId="0" borderId="5" xfId="7" applyNumberFormat="1" applyFont="1" applyFill="1" applyBorder="1"/>
    <xf numFmtId="37" fontId="7" fillId="0" borderId="34" xfId="7" applyNumberFormat="1" applyFont="1" applyFill="1" applyBorder="1"/>
    <xf numFmtId="37" fontId="5" fillId="0" borderId="0" xfId="7" applyNumberFormat="1" applyFont="1" applyFill="1" applyBorder="1" applyProtection="1"/>
    <xf numFmtId="37" fontId="7" fillId="0" borderId="0" xfId="7" applyNumberFormat="1" applyFont="1" applyFill="1" applyBorder="1"/>
    <xf numFmtId="3" fontId="1" fillId="0" borderId="0" xfId="7" applyNumberFormat="1" applyFill="1" applyBorder="1"/>
    <xf numFmtId="7" fontId="1" fillId="0" borderId="0" xfId="7" applyNumberFormat="1" applyFill="1" applyBorder="1"/>
    <xf numFmtId="164" fontId="5" fillId="0" borderId="0" xfId="0" applyNumberFormat="1" applyFont="1" applyFill="1" applyBorder="1" applyAlignment="1" applyProtection="1">
      <alignment horizontal="centerContinuous"/>
    </xf>
    <xf numFmtId="164" fontId="5" fillId="0" borderId="0" xfId="0" quotePrefix="1" applyNumberFormat="1" applyFont="1" applyFill="1" applyBorder="1" applyAlignment="1" applyProtection="1">
      <alignment horizontal="left"/>
    </xf>
    <xf numFmtId="165" fontId="6" fillId="0" borderId="0" xfId="1" applyNumberFormat="1" applyFont="1" applyFill="1" applyBorder="1" applyProtection="1"/>
    <xf numFmtId="169" fontId="6" fillId="0" borderId="0" xfId="0" applyNumberFormat="1" applyFont="1" applyFill="1" applyBorder="1" applyProtection="1"/>
    <xf numFmtId="164" fontId="5" fillId="0" borderId="0" xfId="0" applyNumberFormat="1" applyFont="1" applyFill="1" applyBorder="1" applyAlignment="1" applyProtection="1">
      <alignment horizontal="left"/>
    </xf>
    <xf numFmtId="165" fontId="6" fillId="0" borderId="47" xfId="1" applyNumberFormat="1" applyFont="1" applyFill="1" applyBorder="1" applyProtection="1"/>
    <xf numFmtId="169" fontId="6" fillId="0" borderId="47" xfId="4" applyNumberFormat="1" applyFont="1" applyFill="1" applyBorder="1" applyProtection="1"/>
    <xf numFmtId="166" fontId="6" fillId="0" borderId="0" xfId="4" applyNumberFormat="1" applyFont="1" applyFill="1" applyBorder="1" applyProtection="1"/>
    <xf numFmtId="3" fontId="6" fillId="0" borderId="47" xfId="4" applyNumberFormat="1" applyFont="1" applyFill="1" applyBorder="1" applyProtection="1"/>
    <xf numFmtId="166" fontId="6" fillId="0" borderId="47" xfId="4" applyNumberFormat="1" applyFont="1" applyFill="1" applyBorder="1" applyProtection="1"/>
    <xf numFmtId="169" fontId="6" fillId="0" borderId="0" xfId="4" applyNumberFormat="1" applyFont="1" applyFill="1" applyBorder="1" applyProtection="1"/>
    <xf numFmtId="0" fontId="5" fillId="0" borderId="0" xfId="0" applyFont="1" applyFill="1" applyBorder="1" applyAlignment="1">
      <alignment horizontal="right"/>
    </xf>
    <xf numFmtId="170" fontId="5" fillId="0" borderId="0" xfId="8" applyNumberFormat="1" applyFont="1" applyFill="1" applyBorder="1" applyAlignment="1" applyProtection="1">
      <alignment horizontal="left"/>
    </xf>
    <xf numFmtId="164" fontId="6" fillId="0" borderId="0" xfId="0" applyNumberFormat="1" applyFont="1" applyFill="1" applyBorder="1" applyProtection="1"/>
    <xf numFmtId="0" fontId="15" fillId="0" borderId="0" xfId="0" applyFont="1" applyFill="1" applyBorder="1"/>
    <xf numFmtId="164" fontId="3" fillId="0" borderId="6" xfId="0" applyNumberFormat="1" applyFont="1" applyFill="1" applyBorder="1" applyAlignment="1" applyProtection="1">
      <alignment horizontal="centerContinuous"/>
    </xf>
    <xf numFmtId="164" fontId="3" fillId="0" borderId="7" xfId="0" applyNumberFormat="1" applyFont="1" applyFill="1" applyBorder="1" applyAlignment="1" applyProtection="1">
      <alignment horizontal="centerContinuous"/>
    </xf>
    <xf numFmtId="164" fontId="3" fillId="0" borderId="7" xfId="0" applyNumberFormat="1" applyFont="1" applyFill="1" applyBorder="1" applyAlignment="1" applyProtection="1">
      <alignment horizontal="right"/>
    </xf>
    <xf numFmtId="0" fontId="12" fillId="0" borderId="17" xfId="0" applyFont="1" applyFill="1" applyBorder="1" applyAlignment="1">
      <alignment horizontal="right"/>
    </xf>
    <xf numFmtId="164" fontId="3" fillId="0" borderId="2" xfId="0" applyNumberFormat="1" applyFont="1" applyFill="1" applyBorder="1" applyAlignment="1" applyProtection="1">
      <alignment horizontal="center"/>
    </xf>
    <xf numFmtId="164" fontId="3" fillId="0" borderId="1" xfId="0" applyNumberFormat="1" applyFont="1" applyFill="1" applyBorder="1" applyAlignment="1" applyProtection="1">
      <alignment horizontal="center"/>
    </xf>
    <xf numFmtId="164" fontId="3" fillId="0" borderId="1" xfId="0" applyNumberFormat="1" applyFont="1" applyFill="1" applyBorder="1" applyAlignment="1" applyProtection="1">
      <alignment horizontal="right"/>
    </xf>
    <xf numFmtId="164" fontId="3" fillId="0" borderId="3" xfId="0" applyNumberFormat="1" applyFont="1" applyFill="1" applyBorder="1" applyAlignment="1" applyProtection="1">
      <alignment horizontal="right"/>
    </xf>
    <xf numFmtId="37" fontId="3" fillId="0" borderId="2" xfId="0" applyNumberFormat="1" applyFont="1" applyFill="1" applyBorder="1" applyAlignment="1" applyProtection="1">
      <alignment horizontal="center"/>
    </xf>
    <xf numFmtId="171" fontId="3" fillId="0" borderId="1" xfId="0" applyNumberFormat="1" applyFont="1" applyFill="1" applyBorder="1" applyAlignment="1" applyProtection="1">
      <alignment horizontal="center"/>
    </xf>
    <xf numFmtId="171" fontId="3" fillId="0" borderId="3" xfId="0" applyNumberFormat="1" applyFont="1" applyFill="1" applyBorder="1" applyAlignment="1" applyProtection="1">
      <alignment horizontal="center"/>
    </xf>
    <xf numFmtId="37" fontId="2" fillId="0" borderId="3" xfId="0" applyNumberFormat="1" applyFont="1" applyFill="1" applyBorder="1" applyProtection="1"/>
    <xf numFmtId="166" fontId="2" fillId="0" borderId="1" xfId="4" applyNumberFormat="1" applyFont="1" applyFill="1" applyBorder="1" applyProtection="1"/>
    <xf numFmtId="166" fontId="2" fillId="0" borderId="3" xfId="4" applyNumberFormat="1" applyFont="1" applyFill="1" applyBorder="1" applyProtection="1"/>
    <xf numFmtId="37" fontId="3" fillId="0" borderId="2" xfId="0" applyNumberFormat="1" applyFont="1" applyFill="1" applyBorder="1" applyAlignment="1" applyProtection="1">
      <alignment horizontal="left"/>
    </xf>
    <xf numFmtId="0" fontId="1" fillId="0" borderId="24" xfId="0" applyFont="1" applyFill="1" applyBorder="1" applyAlignment="1">
      <alignment horizontal="left" indent="1"/>
    </xf>
    <xf numFmtId="37" fontId="2" fillId="0" borderId="25" xfId="0" applyNumberFormat="1" applyFont="1" applyFill="1" applyBorder="1" applyProtection="1"/>
    <xf numFmtId="166" fontId="2" fillId="0" borderId="25" xfId="4" applyNumberFormat="1" applyFont="1" applyFill="1" applyBorder="1" applyProtection="1"/>
    <xf numFmtId="37" fontId="3" fillId="0" borderId="7" xfId="0" applyNumberFormat="1" applyFont="1" applyFill="1" applyBorder="1" applyProtection="1"/>
    <xf numFmtId="37" fontId="1" fillId="0" borderId="7" xfId="0" applyNumberFormat="1" applyFont="1" applyFill="1" applyBorder="1"/>
    <xf numFmtId="166" fontId="1" fillId="0" borderId="7" xfId="4" applyNumberFormat="1" applyFont="1" applyFill="1" applyBorder="1"/>
    <xf numFmtId="37" fontId="3" fillId="0" borderId="1" xfId="0" applyNumberFormat="1" applyFont="1" applyFill="1" applyBorder="1" applyProtection="1"/>
    <xf numFmtId="37" fontId="1" fillId="0" borderId="1" xfId="0" applyNumberFormat="1" applyFont="1" applyFill="1" applyBorder="1"/>
    <xf numFmtId="166" fontId="1" fillId="0" borderId="1" xfId="4" applyNumberFormat="1" applyFont="1" applyFill="1" applyBorder="1"/>
    <xf numFmtId="37" fontId="12" fillId="0" borderId="1" xfId="0" applyNumberFormat="1" applyFont="1" applyFill="1" applyBorder="1"/>
    <xf numFmtId="0" fontId="1" fillId="0" borderId="1" xfId="0" applyFont="1" applyFill="1" applyBorder="1"/>
    <xf numFmtId="37" fontId="32" fillId="0" borderId="4" xfId="0" applyNumberFormat="1" applyFont="1" applyFill="1" applyBorder="1" applyProtection="1"/>
    <xf numFmtId="37" fontId="32" fillId="0" borderId="5" xfId="0" applyNumberFormat="1" applyFont="1" applyFill="1" applyBorder="1" applyProtection="1"/>
    <xf numFmtId="0" fontId="33" fillId="0" borderId="5" xfId="0" applyFont="1" applyFill="1" applyBorder="1"/>
    <xf numFmtId="172" fontId="33" fillId="0" borderId="5" xfId="8" applyNumberFormat="1" applyFont="1" applyFill="1" applyBorder="1"/>
    <xf numFmtId="0" fontId="32" fillId="0" borderId="5" xfId="0" applyFont="1" applyFill="1" applyBorder="1"/>
    <xf numFmtId="172" fontId="32" fillId="0" borderId="5" xfId="4" applyNumberFormat="1" applyFont="1" applyFill="1" applyBorder="1"/>
    <xf numFmtId="164" fontId="3" fillId="0" borderId="1" xfId="0" applyNumberFormat="1" applyFont="1" applyFill="1" applyBorder="1" applyAlignment="1" applyProtection="1">
      <alignment horizontal="centerContinuous"/>
    </xf>
    <xf numFmtId="164" fontId="3" fillId="0" borderId="3" xfId="0" applyNumberFormat="1" applyFont="1" applyFill="1" applyBorder="1" applyAlignment="1" applyProtection="1">
      <alignment horizontal="centerContinuous"/>
    </xf>
    <xf numFmtId="15" fontId="15" fillId="0" borderId="1" xfId="0" applyNumberFormat="1" applyFont="1" applyFill="1" applyBorder="1"/>
    <xf numFmtId="42" fontId="2" fillId="0" borderId="3" xfId="0" applyNumberFormat="1" applyFont="1" applyFill="1" applyBorder="1" applyProtection="1"/>
    <xf numFmtId="42" fontId="2" fillId="0" borderId="1" xfId="4" applyNumberFormat="1" applyFont="1" applyFill="1" applyBorder="1" applyProtection="1"/>
    <xf numFmtId="42" fontId="2" fillId="0" borderId="25" xfId="4" applyNumberFormat="1" applyFont="1" applyFill="1" applyBorder="1" applyProtection="1"/>
    <xf numFmtId="42" fontId="1" fillId="0" borderId="7" xfId="4" applyNumberFormat="1" applyFont="1" applyFill="1" applyBorder="1"/>
    <xf numFmtId="42" fontId="1" fillId="0" borderId="1" xfId="4" applyNumberFormat="1" applyFont="1" applyFill="1" applyBorder="1"/>
    <xf numFmtId="165" fontId="1" fillId="0" borderId="1" xfId="1" applyNumberFormat="1" applyFont="1" applyFill="1" applyBorder="1"/>
    <xf numFmtId="10" fontId="32" fillId="0" borderId="5" xfId="4" applyNumberFormat="1" applyFont="1" applyFill="1" applyBorder="1"/>
    <xf numFmtId="10" fontId="32" fillId="0" borderId="5" xfId="8" applyNumberFormat="1" applyFont="1" applyFill="1" applyBorder="1"/>
    <xf numFmtId="10" fontId="32" fillId="0" borderId="34" xfId="1" applyNumberFormat="1" applyFont="1" applyFill="1" applyBorder="1"/>
    <xf numFmtId="167" fontId="0" fillId="0" borderId="0" xfId="8" applyNumberFormat="1" applyFont="1" applyFill="1" applyBorder="1"/>
    <xf numFmtId="164" fontId="10" fillId="0" borderId="38" xfId="0" applyNumberFormat="1" applyFont="1" applyFill="1" applyBorder="1" applyAlignment="1" applyProtection="1">
      <alignment horizontal="center"/>
    </xf>
    <xf numFmtId="0" fontId="0" fillId="0" borderId="48" xfId="0" applyFill="1" applyBorder="1" applyAlignment="1">
      <alignment horizontal="center"/>
    </xf>
    <xf numFmtId="10" fontId="6" fillId="0" borderId="1" xfId="0" applyNumberFormat="1" applyFont="1" applyFill="1" applyBorder="1" applyProtection="1"/>
    <xf numFmtId="9" fontId="7" fillId="0" borderId="0" xfId="8" applyNumberFormat="1" applyFont="1" applyFill="1" applyBorder="1"/>
    <xf numFmtId="37" fontId="34" fillId="0" borderId="0" xfId="0" applyNumberFormat="1" applyFont="1" applyFill="1" applyBorder="1" applyProtection="1"/>
    <xf numFmtId="0" fontId="34" fillId="0" borderId="0" xfId="0" applyFont="1" applyFill="1" applyBorder="1"/>
    <xf numFmtId="0" fontId="35" fillId="0" borderId="0" xfId="0" applyFont="1" applyFill="1" applyBorder="1"/>
    <xf numFmtId="165" fontId="7" fillId="0" borderId="0" xfId="1" applyNumberFormat="1" applyFont="1" applyFill="1" applyBorder="1" applyProtection="1"/>
    <xf numFmtId="169" fontId="7" fillId="0" borderId="0" xfId="0" applyNumberFormat="1" applyFont="1" applyFill="1" applyBorder="1" applyProtection="1"/>
    <xf numFmtId="165" fontId="7" fillId="0" borderId="49" xfId="1" applyNumberFormat="1" applyFont="1" applyFill="1" applyBorder="1" applyProtection="1"/>
    <xf numFmtId="169" fontId="7" fillId="0" borderId="49" xfId="0" applyNumberFormat="1" applyFont="1" applyFill="1" applyBorder="1" applyProtection="1"/>
    <xf numFmtId="37" fontId="7" fillId="0" borderId="0" xfId="0" applyNumberFormat="1" applyFont="1" applyFill="1" applyBorder="1" applyProtection="1"/>
    <xf numFmtId="166" fontId="7" fillId="0" borderId="0" xfId="4" applyNumberFormat="1" applyFont="1" applyFill="1" applyBorder="1" applyProtection="1"/>
    <xf numFmtId="3" fontId="7" fillId="0" borderId="47" xfId="4" applyNumberFormat="1" applyFont="1" applyFill="1" applyBorder="1" applyProtection="1"/>
    <xf numFmtId="166" fontId="7" fillId="0" borderId="47" xfId="4" applyNumberFormat="1" applyFont="1" applyFill="1" applyBorder="1" applyProtection="1"/>
    <xf numFmtId="169" fontId="7" fillId="0" borderId="0" xfId="4" applyNumberFormat="1" applyFont="1" applyFill="1" applyBorder="1" applyProtection="1"/>
    <xf numFmtId="164" fontId="7" fillId="0" borderId="0" xfId="0" applyNumberFormat="1" applyFont="1" applyFill="1" applyBorder="1" applyProtection="1"/>
    <xf numFmtId="10" fontId="7" fillId="0" borderId="0" xfId="0" applyNumberFormat="1" applyFont="1" applyFill="1" applyBorder="1" applyProtection="1"/>
    <xf numFmtId="37" fontId="7" fillId="0" borderId="49" xfId="0" applyNumberFormat="1" applyFont="1" applyFill="1" applyBorder="1" applyProtection="1"/>
    <xf numFmtId="10" fontId="7" fillId="0" borderId="0" xfId="8" applyNumberFormat="1" applyFont="1" applyFill="1" applyBorder="1"/>
    <xf numFmtId="37" fontId="1" fillId="0" borderId="2" xfId="0" applyNumberFormat="1" applyFont="1" applyFill="1" applyBorder="1" applyAlignment="1">
      <alignment horizontal="left" indent="1"/>
    </xf>
    <xf numFmtId="37" fontId="2" fillId="0" borderId="7" xfId="0" applyNumberFormat="1" applyFont="1" applyFill="1" applyBorder="1" applyProtection="1"/>
    <xf numFmtId="42" fontId="2" fillId="0" borderId="17" xfId="0" applyNumberFormat="1" applyFont="1" applyFill="1" applyBorder="1" applyProtection="1"/>
    <xf numFmtId="5" fontId="6" fillId="0" borderId="1" xfId="0" applyNumberFormat="1" applyFont="1" applyFill="1" applyBorder="1" applyProtection="1"/>
    <xf numFmtId="0" fontId="1" fillId="0" borderId="4" xfId="0" applyFont="1" applyFill="1" applyBorder="1" applyAlignment="1">
      <alignment horizontal="left" indent="1"/>
    </xf>
    <xf numFmtId="37" fontId="2" fillId="0" borderId="29" xfId="0" applyNumberFormat="1" applyFont="1" applyFill="1" applyBorder="1" applyAlignment="1" applyProtection="1">
      <alignment horizontal="left"/>
    </xf>
    <xf numFmtId="37" fontId="4" fillId="0" borderId="2" xfId="0" applyNumberFormat="1" applyFont="1" applyFill="1" applyBorder="1" applyAlignment="1">
      <alignment horizontal="left" indent="1"/>
    </xf>
    <xf numFmtId="3" fontId="9" fillId="0" borderId="5" xfId="0" applyNumberFormat="1" applyFont="1" applyFill="1" applyBorder="1"/>
    <xf numFmtId="0" fontId="1" fillId="0" borderId="0" xfId="0" applyFont="1"/>
    <xf numFmtId="173" fontId="0" fillId="0" borderId="0" xfId="0" applyNumberFormat="1"/>
    <xf numFmtId="10" fontId="0" fillId="0" borderId="0" xfId="8" applyNumberFormat="1" applyFont="1"/>
    <xf numFmtId="165" fontId="0" fillId="0" borderId="0" xfId="1" applyNumberFormat="1" applyFont="1"/>
    <xf numFmtId="168" fontId="0" fillId="0" borderId="0" xfId="0" applyNumberFormat="1"/>
    <xf numFmtId="166" fontId="0" fillId="0" borderId="0" xfId="0" applyNumberFormat="1"/>
    <xf numFmtId="0" fontId="1" fillId="0" borderId="1" xfId="7" applyFill="1" applyBorder="1"/>
    <xf numFmtId="164" fontId="3" fillId="0" borderId="9" xfId="0" applyNumberFormat="1" applyFont="1" applyFill="1" applyBorder="1" applyAlignment="1" applyProtection="1">
      <alignment horizontal="centerContinuous"/>
    </xf>
    <xf numFmtId="10" fontId="6" fillId="0" borderId="1" xfId="8" applyNumberFormat="1" applyFont="1" applyFill="1" applyBorder="1" applyProtection="1"/>
    <xf numFmtId="164" fontId="17" fillId="0" borderId="0" xfId="0" applyNumberFormat="1" applyFont="1" applyFill="1" applyBorder="1" applyAlignment="1" applyProtection="1">
      <alignment horizontal="center"/>
    </xf>
    <xf numFmtId="0" fontId="18" fillId="0" borderId="0" xfId="0" applyFont="1" applyFill="1" applyBorder="1" applyAlignment="1">
      <alignment horizontal="center"/>
    </xf>
    <xf numFmtId="164" fontId="5" fillId="0" borderId="0" xfId="0" applyNumberFormat="1" applyFont="1" applyFill="1" applyBorder="1" applyAlignment="1" applyProtection="1">
      <alignment horizontal="center"/>
    </xf>
    <xf numFmtId="0" fontId="0" fillId="0" borderId="0" xfId="0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164" fontId="10" fillId="0" borderId="50" xfId="0" applyNumberFormat="1" applyFont="1" applyFill="1" applyBorder="1" applyAlignment="1" applyProtection="1">
      <alignment horizontal="center"/>
    </xf>
    <xf numFmtId="0" fontId="0" fillId="0" borderId="51" xfId="0" applyFill="1" applyBorder="1" applyAlignment="1">
      <alignment horizontal="center"/>
    </xf>
    <xf numFmtId="0" fontId="0" fillId="0" borderId="52" xfId="0" applyFill="1" applyBorder="1" applyAlignment="1">
      <alignment horizontal="center"/>
    </xf>
    <xf numFmtId="164" fontId="3" fillId="0" borderId="7" xfId="0" applyNumberFormat="1" applyFont="1" applyFill="1" applyBorder="1" applyAlignment="1" applyProtection="1">
      <alignment horizontal="center"/>
    </xf>
    <xf numFmtId="0" fontId="1" fillId="0" borderId="17" xfId="0" applyFont="1" applyFill="1" applyBorder="1" applyAlignment="1">
      <alignment horizontal="center"/>
    </xf>
    <xf numFmtId="0" fontId="1" fillId="0" borderId="13" xfId="7" applyFill="1" applyBorder="1" applyAlignment="1">
      <alignment horizontal="center"/>
    </xf>
    <xf numFmtId="0" fontId="0" fillId="0" borderId="28" xfId="0" applyBorder="1" applyAlignment="1">
      <alignment horizontal="center"/>
    </xf>
    <xf numFmtId="164" fontId="3" fillId="0" borderId="7" xfId="0" applyNumberFormat="1" applyFont="1" applyFill="1" applyBorder="1" applyAlignment="1" applyProtection="1">
      <alignment horizontal="right"/>
    </xf>
    <xf numFmtId="0" fontId="12" fillId="0" borderId="17" xfId="0" applyFont="1" applyFill="1" applyBorder="1" applyAlignment="1">
      <alignment horizontal="right"/>
    </xf>
    <xf numFmtId="164" fontId="5" fillId="0" borderId="9" xfId="7" applyNumberFormat="1" applyFont="1" applyFill="1" applyBorder="1" applyAlignment="1" applyProtection="1">
      <alignment horizontal="center"/>
    </xf>
    <xf numFmtId="0" fontId="1" fillId="0" borderId="19" xfId="7" applyFill="1" applyBorder="1" applyAlignment="1">
      <alignment horizontal="center"/>
    </xf>
    <xf numFmtId="164" fontId="10" fillId="0" borderId="0" xfId="7" applyNumberFormat="1" applyFont="1" applyFill="1" applyBorder="1" applyAlignment="1" applyProtection="1">
      <alignment horizontal="center"/>
    </xf>
    <xf numFmtId="0" fontId="1" fillId="0" borderId="0" xfId="7" applyFill="1" applyBorder="1" applyAlignment="1">
      <alignment horizontal="center"/>
    </xf>
    <xf numFmtId="0" fontId="12" fillId="0" borderId="19" xfId="7" applyFont="1" applyFill="1" applyBorder="1" applyAlignment="1">
      <alignment horizontal="center"/>
    </xf>
    <xf numFmtId="15" fontId="21" fillId="0" borderId="13" xfId="0" applyNumberFormat="1" applyFont="1" applyFill="1" applyBorder="1" applyAlignment="1">
      <alignment horizontal="center"/>
    </xf>
    <xf numFmtId="15" fontId="21" fillId="0" borderId="37" xfId="0" applyNumberFormat="1" applyFont="1" applyFill="1" applyBorder="1" applyAlignment="1">
      <alignment horizontal="center"/>
    </xf>
    <xf numFmtId="164" fontId="23" fillId="0" borderId="35" xfId="0" applyNumberFormat="1" applyFont="1" applyFill="1" applyBorder="1" applyAlignment="1" applyProtection="1">
      <alignment horizontal="center"/>
    </xf>
    <xf numFmtId="0" fontId="22" fillId="0" borderId="53" xfId="0" applyFont="1" applyBorder="1" applyAlignment="1">
      <alignment horizontal="center"/>
    </xf>
    <xf numFmtId="164" fontId="5" fillId="0" borderId="23" xfId="0" applyNumberFormat="1" applyFont="1" applyFill="1" applyBorder="1" applyAlignment="1" applyProtection="1">
      <alignment horizontal="center"/>
    </xf>
    <xf numFmtId="0" fontId="12" fillId="0" borderId="27" xfId="0" applyFont="1" applyFill="1" applyBorder="1" applyAlignment="1">
      <alignment horizontal="center"/>
    </xf>
    <xf numFmtId="164" fontId="11" fillId="0" borderId="8" xfId="0" applyNumberFormat="1" applyFont="1" applyFill="1" applyBorder="1" applyAlignment="1" applyProtection="1">
      <alignment horizontal="center"/>
    </xf>
    <xf numFmtId="0" fontId="12" fillId="0" borderId="19" xfId="0" applyFont="1" applyFill="1" applyBorder="1" applyAlignment="1">
      <alignment horizontal="center"/>
    </xf>
    <xf numFmtId="0" fontId="22" fillId="0" borderId="37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0">
    <cellStyle name="Comma" xfId="1" builtinId="3"/>
    <cellStyle name="Comma 2" xfId="2"/>
    <cellStyle name="Comma 3" xfId="3"/>
    <cellStyle name="Currency" xfId="4" builtinId="4"/>
    <cellStyle name="Currency 2" xfId="5"/>
    <cellStyle name="Normal" xfId="0" builtinId="0"/>
    <cellStyle name="Normal 2" xfId="6"/>
    <cellStyle name="Normal 3" xfId="7"/>
    <cellStyle name="Percent" xfId="8" builtinId="5"/>
    <cellStyle name="Percent 2" xfId="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PS\Datasets\RPW\Monthly\Fy200710xx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CB\Volume%20Estimates\RPN\RPN07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CB\Volume%20Estimates\RPN\RPN07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dchqsxf11.usa.dce.usps.gov\Redir\MCB\Volume%20Estimates\RPN\RPN07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CB\Volume%20Estimates\Priority\FY%202009\Priority%20Shape%20M04%202009%20Indicia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Data"/>
      <sheetName val="Rate Category Data"/>
      <sheetName val="Summary Report"/>
      <sheetName val="Module1"/>
    </sheetNames>
    <sheetDataSet>
      <sheetData sheetId="0" refreshError="1">
        <row r="2">
          <cell r="C2" t="str">
            <v>2007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names0701"/>
      <sheetName val="allrpn"/>
    </sheetNames>
    <sheetDataSet>
      <sheetData sheetId="0" refreshError="1">
        <row r="1">
          <cell r="A1" t="str">
            <v>000000  010780</v>
          </cell>
          <cell r="B1" t="str">
            <v>UNKNOWN</v>
          </cell>
        </row>
        <row r="2">
          <cell r="A2" t="str">
            <v>000000  022421</v>
          </cell>
          <cell r="B2" t="str">
            <v>UNKNOWN</v>
          </cell>
        </row>
        <row r="3">
          <cell r="A3" t="str">
            <v>000000  024524</v>
          </cell>
          <cell r="B3" t="str">
            <v>UNKNOWN</v>
          </cell>
        </row>
        <row r="4">
          <cell r="A4" t="str">
            <v>000000  038880</v>
          </cell>
          <cell r="B4" t="str">
            <v>UNKNOWN</v>
          </cell>
        </row>
        <row r="5">
          <cell r="A5" t="str">
            <v>000000  052904</v>
          </cell>
          <cell r="B5" t="str">
            <v>UNKNOWN</v>
          </cell>
        </row>
        <row r="6">
          <cell r="A6" t="str">
            <v>000000  055730</v>
          </cell>
          <cell r="B6" t="str">
            <v>UNKNOWN</v>
          </cell>
        </row>
        <row r="7">
          <cell r="A7" t="str">
            <v>000000  056354</v>
          </cell>
          <cell r="B7" t="str">
            <v>UNKNOWN</v>
          </cell>
        </row>
        <row r="8">
          <cell r="A8" t="str">
            <v>000000  056768</v>
          </cell>
          <cell r="B8" t="str">
            <v>UNKNOWN</v>
          </cell>
        </row>
        <row r="9">
          <cell r="A9" t="str">
            <v>000000  056870</v>
          </cell>
          <cell r="B9" t="str">
            <v>UNKNOWN</v>
          </cell>
        </row>
        <row r="10">
          <cell r="A10" t="str">
            <v>000000  056936</v>
          </cell>
          <cell r="B10" t="str">
            <v>UNKNOWN</v>
          </cell>
        </row>
        <row r="11">
          <cell r="A11" t="str">
            <v>000000  083162</v>
          </cell>
          <cell r="B11" t="str">
            <v>UNKNOWN</v>
          </cell>
        </row>
        <row r="12">
          <cell r="A12" t="str">
            <v>000000  083842</v>
          </cell>
          <cell r="B12" t="str">
            <v>UNKNOWN</v>
          </cell>
        </row>
        <row r="13">
          <cell r="A13" t="str">
            <v>000000  105000</v>
          </cell>
          <cell r="B13" t="str">
            <v>UNKNOWN</v>
          </cell>
        </row>
        <row r="14">
          <cell r="A14" t="str">
            <v>000000  110735</v>
          </cell>
          <cell r="B14" t="str">
            <v>UNKNOWN</v>
          </cell>
        </row>
        <row r="15">
          <cell r="A15" t="str">
            <v>000000  111665</v>
          </cell>
          <cell r="B15" t="str">
            <v>UNKNOWN</v>
          </cell>
        </row>
        <row r="16">
          <cell r="A16" t="str">
            <v>000000  113075</v>
          </cell>
          <cell r="B16" t="str">
            <v>UNKNOWN</v>
          </cell>
        </row>
        <row r="17">
          <cell r="A17" t="str">
            <v>000000  114620</v>
          </cell>
          <cell r="B17" t="str">
            <v>UNKNOWN</v>
          </cell>
        </row>
        <row r="18">
          <cell r="A18" t="str">
            <v>000000  114920</v>
          </cell>
          <cell r="B18" t="str">
            <v>UNKNOWN</v>
          </cell>
        </row>
        <row r="19">
          <cell r="A19" t="str">
            <v>000000  120418</v>
          </cell>
          <cell r="B19" t="str">
            <v>UNKNOWN</v>
          </cell>
        </row>
        <row r="20">
          <cell r="A20" t="str">
            <v>000000  120440</v>
          </cell>
          <cell r="B20" t="str">
            <v>UNKNOWN</v>
          </cell>
        </row>
        <row r="21">
          <cell r="A21" t="str">
            <v>000000  120473</v>
          </cell>
          <cell r="B21" t="str">
            <v>UNKNOWN</v>
          </cell>
        </row>
        <row r="22">
          <cell r="A22" t="str">
            <v>000000  128459</v>
          </cell>
          <cell r="B22" t="str">
            <v>UNKNOWN</v>
          </cell>
        </row>
        <row r="23">
          <cell r="A23" t="str">
            <v>000000  160618</v>
          </cell>
          <cell r="B23" t="str">
            <v>UNKNOWN</v>
          </cell>
        </row>
        <row r="24">
          <cell r="A24" t="str">
            <v>000000  181494</v>
          </cell>
          <cell r="B24" t="str">
            <v>UNKNOWN</v>
          </cell>
        </row>
        <row r="25">
          <cell r="A25" t="str">
            <v>000000  181503</v>
          </cell>
          <cell r="B25" t="str">
            <v>UNKNOWN</v>
          </cell>
        </row>
        <row r="26">
          <cell r="A26" t="str">
            <v>000000  183024</v>
          </cell>
          <cell r="B26" t="str">
            <v>UNKNOWN</v>
          </cell>
        </row>
        <row r="27">
          <cell r="A27" t="str">
            <v>000000  197293</v>
          </cell>
          <cell r="B27" t="str">
            <v>UNKNOWN</v>
          </cell>
        </row>
        <row r="28">
          <cell r="A28" t="str">
            <v>000000  230378</v>
          </cell>
          <cell r="B28" t="str">
            <v>UNKNOWN</v>
          </cell>
        </row>
        <row r="29">
          <cell r="A29" t="str">
            <v>000000  242788</v>
          </cell>
          <cell r="B29" t="str">
            <v>UNKNOWN</v>
          </cell>
        </row>
        <row r="30">
          <cell r="A30" t="str">
            <v>000000  258270</v>
          </cell>
          <cell r="B30" t="str">
            <v>UNKNOWN</v>
          </cell>
        </row>
        <row r="31">
          <cell r="A31" t="str">
            <v>000000  266360</v>
          </cell>
          <cell r="B31" t="str">
            <v>UNKNOWN</v>
          </cell>
        </row>
        <row r="32">
          <cell r="A32" t="str">
            <v>000000  306405</v>
          </cell>
          <cell r="B32" t="str">
            <v>UNKNOWN</v>
          </cell>
        </row>
        <row r="33">
          <cell r="A33" t="str">
            <v>000000  325520</v>
          </cell>
          <cell r="B33" t="str">
            <v>UNKNOWN</v>
          </cell>
        </row>
        <row r="34">
          <cell r="A34" t="str">
            <v>000000  326660</v>
          </cell>
          <cell r="B34" t="str">
            <v>UNKNOWN</v>
          </cell>
        </row>
        <row r="35">
          <cell r="A35" t="str">
            <v>000000  356255</v>
          </cell>
          <cell r="B35" t="str">
            <v>UNKNOWN</v>
          </cell>
        </row>
        <row r="36">
          <cell r="A36" t="str">
            <v>000000  357105</v>
          </cell>
          <cell r="B36" t="str">
            <v>UNKNOWN</v>
          </cell>
        </row>
        <row r="37">
          <cell r="A37" t="str">
            <v>000000  358360</v>
          </cell>
          <cell r="B37" t="str">
            <v>UNKNOWN</v>
          </cell>
        </row>
        <row r="38">
          <cell r="A38" t="str">
            <v>000000  381792</v>
          </cell>
          <cell r="B38" t="str">
            <v>UNKNOWN</v>
          </cell>
        </row>
        <row r="39">
          <cell r="A39" t="str">
            <v>000000  382093</v>
          </cell>
          <cell r="B39" t="str">
            <v>UNKNOWN</v>
          </cell>
        </row>
        <row r="40">
          <cell r="A40" t="str">
            <v>000000  384263</v>
          </cell>
          <cell r="B40" t="str">
            <v>UNKNOWN</v>
          </cell>
        </row>
        <row r="41">
          <cell r="A41" t="str">
            <v>000000  385047</v>
          </cell>
          <cell r="B41" t="str">
            <v>UNKNOWN</v>
          </cell>
        </row>
        <row r="42">
          <cell r="A42" t="str">
            <v>000000  406784</v>
          </cell>
          <cell r="B42" t="str">
            <v>UNKNOWN</v>
          </cell>
        </row>
        <row r="43">
          <cell r="A43" t="str">
            <v>000000  411280</v>
          </cell>
          <cell r="B43" t="str">
            <v>UNKNOWN</v>
          </cell>
        </row>
        <row r="44">
          <cell r="A44" t="str">
            <v>000000  416544</v>
          </cell>
          <cell r="B44" t="str">
            <v>UNKNOWN</v>
          </cell>
        </row>
        <row r="45">
          <cell r="A45" t="str">
            <v>000000  453620</v>
          </cell>
          <cell r="B45" t="str">
            <v>UNKNOWN</v>
          </cell>
        </row>
        <row r="46">
          <cell r="A46" t="str">
            <v>000000  458320</v>
          </cell>
          <cell r="B46" t="str">
            <v>UNKNOWN</v>
          </cell>
        </row>
        <row r="47">
          <cell r="A47" t="str">
            <v>000000  471692</v>
          </cell>
          <cell r="B47" t="str">
            <v>UNKNOWN</v>
          </cell>
        </row>
        <row r="48">
          <cell r="A48" t="str">
            <v>000000  481975</v>
          </cell>
          <cell r="B48" t="str">
            <v>UNKNOWN</v>
          </cell>
        </row>
        <row r="49">
          <cell r="A49" t="str">
            <v>000000  484145</v>
          </cell>
          <cell r="B49" t="str">
            <v>UNKNOWN</v>
          </cell>
        </row>
        <row r="50">
          <cell r="A50" t="str">
            <v>000000  485130</v>
          </cell>
          <cell r="B50" t="str">
            <v>UNKNOWN</v>
          </cell>
        </row>
        <row r="51">
          <cell r="A51" t="str">
            <v>000000  498500</v>
          </cell>
          <cell r="B51" t="str">
            <v>UNKNOWN</v>
          </cell>
        </row>
        <row r="52">
          <cell r="A52" t="str">
            <v>000000  516540</v>
          </cell>
          <cell r="B52" t="str">
            <v>UNKNOWN</v>
          </cell>
        </row>
        <row r="53">
          <cell r="A53" t="str">
            <v>000000  518634</v>
          </cell>
          <cell r="B53" t="str">
            <v>UNKNOWN</v>
          </cell>
        </row>
        <row r="54">
          <cell r="A54" t="str">
            <v>000000  562930</v>
          </cell>
          <cell r="B54" t="str">
            <v>UNKNOWN</v>
          </cell>
        </row>
        <row r="55">
          <cell r="A55" t="str">
            <v>000007PI306405</v>
          </cell>
          <cell r="B55" t="str">
            <v>NORFOLK DAILY NEWS</v>
          </cell>
        </row>
        <row r="56">
          <cell r="A56" t="str">
            <v>000020PI240799</v>
          </cell>
          <cell r="B56" t="str">
            <v>LESLEY COLLEGE</v>
          </cell>
        </row>
        <row r="57">
          <cell r="A57" t="str">
            <v>000024PI114620</v>
          </cell>
          <cell r="B57" t="str">
            <v>KEY WEST SOUTHERNMOST RUNNERS INC.</v>
          </cell>
        </row>
        <row r="58">
          <cell r="A58" t="str">
            <v>000034MT361392</v>
          </cell>
          <cell r="B58" t="str">
            <v>UNITED MAILING SERVICE</v>
          </cell>
        </row>
        <row r="59">
          <cell r="A59" t="str">
            <v>000040PI229225</v>
          </cell>
          <cell r="B59" t="str">
            <v>SPENCER PRESS</v>
          </cell>
        </row>
        <row r="60">
          <cell r="A60" t="str">
            <v>000043PI336930</v>
          </cell>
          <cell r="B60" t="str">
            <v>ELLCO ENTERPRISES</v>
          </cell>
        </row>
        <row r="61">
          <cell r="A61" t="str">
            <v>000045PI382093</v>
          </cell>
          <cell r="B61" t="str">
            <v>PATENTED MAILING LLC</v>
          </cell>
        </row>
        <row r="62">
          <cell r="A62" t="str">
            <v>000055PI485130</v>
          </cell>
          <cell r="B62" t="str">
            <v>ACCELERATED CHRSTN EDUC</v>
          </cell>
        </row>
        <row r="63">
          <cell r="A63" t="str">
            <v>000080MT083366</v>
          </cell>
          <cell r="B63" t="str">
            <v>PITNEY BOWES ADF</v>
          </cell>
        </row>
        <row r="64">
          <cell r="A64" t="str">
            <v>000099PI350705</v>
          </cell>
          <cell r="B64" t="str">
            <v>MIDSTATE LITHO</v>
          </cell>
        </row>
        <row r="65">
          <cell r="A65" t="str">
            <v>000123PI020312</v>
          </cell>
          <cell r="B65" t="str">
            <v>ANCH DAILY NEWS ACCTS PAY</v>
          </cell>
        </row>
        <row r="66">
          <cell r="A66" t="str">
            <v>000128PI114920</v>
          </cell>
          <cell r="B66" t="str">
            <v>THE REPORTER</v>
          </cell>
        </row>
        <row r="67">
          <cell r="A67" t="str">
            <v>000169PI358170</v>
          </cell>
          <cell r="B67" t="str">
            <v>PROMPT MAILERS</v>
          </cell>
        </row>
        <row r="68">
          <cell r="A68" t="str">
            <v>000179PI388260</v>
          </cell>
          <cell r="B68" t="str">
            <v>CLAUDE MONTEGOMERY</v>
          </cell>
        </row>
        <row r="69">
          <cell r="A69" t="str">
            <v>000196PI326660</v>
          </cell>
          <cell r="B69" t="str">
            <v>KERN AND ROGERS REALTY INC.</v>
          </cell>
        </row>
        <row r="70">
          <cell r="A70" t="str">
            <v>000200PI114920</v>
          </cell>
          <cell r="B70" t="str">
            <v>LEDGER (JOY ROHLEDER)</v>
          </cell>
        </row>
        <row r="71">
          <cell r="A71" t="str">
            <v>000200PI325520</v>
          </cell>
          <cell r="B71" t="str">
            <v>CJI COLLECTABLES,INC</v>
          </cell>
        </row>
        <row r="72">
          <cell r="A72" t="str">
            <v>000201PC198355</v>
          </cell>
          <cell r="B72" t="str">
            <v>RESOURCE &amp; DEVELOPEMENT</v>
          </cell>
        </row>
        <row r="73">
          <cell r="A73" t="str">
            <v>000203PI183024</v>
          </cell>
          <cell r="B73" t="str">
            <v>SENIOR ESTATE PROTECTOR, INC</v>
          </cell>
        </row>
        <row r="74">
          <cell r="A74" t="str">
            <v>000206PI181503</v>
          </cell>
          <cell r="B74" t="str">
            <v>CR COMMUNITY THEATRE</v>
          </cell>
        </row>
        <row r="75">
          <cell r="A75" t="str">
            <v>000207PI268280</v>
          </cell>
          <cell r="B75" t="str">
            <v>QUEBECOR PRINTING INC</v>
          </cell>
        </row>
        <row r="76">
          <cell r="A76" t="str">
            <v>000222PI217956</v>
          </cell>
          <cell r="B76" t="str">
            <v>CASINO MAGIC</v>
          </cell>
        </row>
        <row r="77">
          <cell r="A77" t="str">
            <v>000254PI120440</v>
          </cell>
          <cell r="B77" t="str">
            <v>KUBRA DATA TRANSFER</v>
          </cell>
        </row>
        <row r="78">
          <cell r="A78" t="str">
            <v>000258PI181503</v>
          </cell>
          <cell r="B78" t="str">
            <v>THE GAZETTE</v>
          </cell>
        </row>
        <row r="79">
          <cell r="A79" t="str">
            <v>000258PI229225</v>
          </cell>
          <cell r="B79" t="str">
            <v>SWANSON HEALTH PRODUCTS INC</v>
          </cell>
        </row>
        <row r="80">
          <cell r="A80" t="str">
            <v>000262PI336930</v>
          </cell>
          <cell r="B80" t="str">
            <v>PRINCETON MEDICAL CENTER</v>
          </cell>
        </row>
        <row r="81">
          <cell r="A81" t="str">
            <v>000263MT513300</v>
          </cell>
          <cell r="B81" t="str">
            <v>UNITED MAIL CORP. INC.</v>
          </cell>
        </row>
        <row r="82">
          <cell r="A82" t="str">
            <v>000263PI513300</v>
          </cell>
          <cell r="B82" t="str">
            <v>UNITED MAIL CORP. INC.</v>
          </cell>
        </row>
        <row r="83">
          <cell r="A83" t="str">
            <v>000268PI181494</v>
          </cell>
          <cell r="B83" t="str">
            <v>BULLDOG MKTRNG</v>
          </cell>
        </row>
        <row r="84">
          <cell r="A84" t="str">
            <v>000300PI054530</v>
          </cell>
          <cell r="B84" t="str">
            <v>ONEIL DATA SYSTEM</v>
          </cell>
        </row>
        <row r="85">
          <cell r="A85" t="str">
            <v>000301OI105000</v>
          </cell>
          <cell r="B85" t="str">
            <v>UNKNOWN</v>
          </cell>
        </row>
        <row r="86">
          <cell r="A86" t="str">
            <v>000301PC161542</v>
          </cell>
          <cell r="B86" t="str">
            <v>JOHNSON &amp; QUIN INC</v>
          </cell>
        </row>
        <row r="87">
          <cell r="A87" t="str">
            <v>000307PI254910</v>
          </cell>
          <cell r="B87" t="str">
            <v>FIRST FULFILLMENT, INC</v>
          </cell>
        </row>
        <row r="88">
          <cell r="A88" t="str">
            <v>000307PI566490</v>
          </cell>
          <cell r="B88" t="str">
            <v>QUAD/GRAPHICS INC</v>
          </cell>
        </row>
        <row r="89">
          <cell r="A89" t="str">
            <v>000310PI458320</v>
          </cell>
          <cell r="B89" t="str">
            <v>SPARTANBURG HERALD-JOURNAL</v>
          </cell>
        </row>
        <row r="90">
          <cell r="A90" t="str">
            <v>000317PI356255</v>
          </cell>
          <cell r="B90" t="str">
            <v>STATE UNIVERSITY COLLEGE AT OSWEGO</v>
          </cell>
        </row>
        <row r="91">
          <cell r="A91" t="str">
            <v>000319PI204788</v>
          </cell>
          <cell r="B91" t="str">
            <v>PARAGON MAIL &amp; DATA BASE SERVICE</v>
          </cell>
        </row>
        <row r="92">
          <cell r="A92" t="str">
            <v>000333PI511116</v>
          </cell>
          <cell r="B92" t="str">
            <v>MAIL WORKS INC</v>
          </cell>
        </row>
        <row r="93">
          <cell r="A93" t="str">
            <v>000357PI240799</v>
          </cell>
          <cell r="B93" t="str">
            <v>MCDONALD &amp; EVANS</v>
          </cell>
        </row>
        <row r="94">
          <cell r="A94" t="str">
            <v>000406PI120418</v>
          </cell>
          <cell r="B94" t="str">
            <v>ATHENS NEWSPAPERS INC</v>
          </cell>
        </row>
        <row r="95">
          <cell r="A95" t="str">
            <v>000407PC072358</v>
          </cell>
          <cell r="B95" t="str">
            <v>[AD] ZIPTEK SERVICES</v>
          </cell>
        </row>
        <row r="96">
          <cell r="A96" t="str">
            <v>000471PI161274</v>
          </cell>
          <cell r="B96" t="str">
            <v>MILWAUKEE RESCUE MISSION</v>
          </cell>
        </row>
        <row r="97">
          <cell r="A97" t="str">
            <v>000472PI566490</v>
          </cell>
          <cell r="B97" t="str">
            <v>BUSINESS CELEBRATIONS</v>
          </cell>
        </row>
        <row r="98">
          <cell r="A98" t="str">
            <v>000478PI254910</v>
          </cell>
          <cell r="B98" t="str">
            <v>WESTERN MI UNIVERSITY</v>
          </cell>
        </row>
        <row r="99">
          <cell r="A99" t="str">
            <v>000487PI056870</v>
          </cell>
          <cell r="B99" t="str">
            <v>TELEGRAM TRIBUNE</v>
          </cell>
        </row>
        <row r="100">
          <cell r="A100" t="str">
            <v>000499PI161428</v>
          </cell>
          <cell r="B100" t="str">
            <v>QUICKSILVER</v>
          </cell>
        </row>
        <row r="101">
          <cell r="A101" t="str">
            <v>000505PI513300</v>
          </cell>
          <cell r="B101" t="str">
            <v>GMAC INSURANCE   (DBA) CAMPING WORLD</v>
          </cell>
        </row>
        <row r="102">
          <cell r="A102" t="str">
            <v>000521PI113075</v>
          </cell>
          <cell r="B102" t="str">
            <v>BREEZE CORP</v>
          </cell>
        </row>
        <row r="103">
          <cell r="A103" t="str">
            <v>000564PI253920</v>
          </cell>
          <cell r="B103" t="str">
            <v>DIVERSIFIED DATA SERV INC</v>
          </cell>
        </row>
        <row r="104">
          <cell r="A104" t="str">
            <v>000582PI253920</v>
          </cell>
          <cell r="B104" t="str">
            <v>DIVERSIFIED DATA SERVICES INC.</v>
          </cell>
        </row>
        <row r="105">
          <cell r="A105" t="str">
            <v>000688PI382093</v>
          </cell>
          <cell r="B105" t="str">
            <v>DAYTON FOUNDATION THE</v>
          </cell>
        </row>
        <row r="106">
          <cell r="A106" t="str">
            <v>000757PI113030</v>
          </cell>
          <cell r="B106" t="str">
            <v>NAT L MULTIPLE LISTING</v>
          </cell>
        </row>
        <row r="107">
          <cell r="A107" t="str">
            <v>000757PI355825</v>
          </cell>
          <cell r="B107" t="str">
            <v>EAST RIVER MAILING INC</v>
          </cell>
        </row>
        <row r="108">
          <cell r="A108" t="str">
            <v>000773PI118925</v>
          </cell>
          <cell r="B108" t="str">
            <v>HILLS COMM COLLEGE</v>
          </cell>
        </row>
        <row r="109">
          <cell r="A109" t="str">
            <v>000781PI161274</v>
          </cell>
          <cell r="B109" t="str">
            <v>DEMAR DIRECT</v>
          </cell>
        </row>
        <row r="110">
          <cell r="A110" t="str">
            <v>000781PI358170</v>
          </cell>
          <cell r="B110" t="str">
            <v>PANEL PUBLISHERS</v>
          </cell>
        </row>
        <row r="111">
          <cell r="A111" t="str">
            <v>000800PI167416</v>
          </cell>
          <cell r="B111" t="str">
            <v>QUICK SILVER MAILING SERVICE</v>
          </cell>
        </row>
        <row r="112">
          <cell r="A112" t="str">
            <v>000812PI161274</v>
          </cell>
          <cell r="B112" t="str">
            <v>STAR OF HOPE MISSION</v>
          </cell>
        </row>
        <row r="113">
          <cell r="A113" t="str">
            <v>000813PI110855</v>
          </cell>
          <cell r="B113" t="str">
            <v>JKG PTG</v>
          </cell>
        </row>
        <row r="114">
          <cell r="A114" t="str">
            <v>000861PI357105</v>
          </cell>
          <cell r="B114" t="str">
            <v>SHOP LOCAL</v>
          </cell>
        </row>
        <row r="115">
          <cell r="A115" t="str">
            <v>000917PI161542</v>
          </cell>
          <cell r="B115" t="str">
            <v>NORTHWESTERN MUTUAL TRUST CO.</v>
          </cell>
        </row>
        <row r="116">
          <cell r="A116" t="str">
            <v>000941PI161542</v>
          </cell>
          <cell r="B116" t="str">
            <v>NORTHWEST MAILING SERVICE</v>
          </cell>
        </row>
        <row r="117">
          <cell r="A117" t="str">
            <v>001031PI217956</v>
          </cell>
          <cell r="B117" t="str">
            <v>KWIK-KOPY PRINTING</v>
          </cell>
        </row>
        <row r="118">
          <cell r="A118" t="str">
            <v>001054PI161274</v>
          </cell>
          <cell r="B118" t="str">
            <v>PORTLAND RESCUE MISSION</v>
          </cell>
        </row>
        <row r="119">
          <cell r="A119" t="str">
            <v>001091PI198355</v>
          </cell>
          <cell r="B119" t="str">
            <v>HARTFORD  (THE)</v>
          </cell>
        </row>
        <row r="120">
          <cell r="A120" t="str">
            <v>001094PI453620</v>
          </cell>
          <cell r="B120" t="str">
            <v>GREENVILLE NEWS</v>
          </cell>
        </row>
        <row r="121">
          <cell r="A121" t="str">
            <v>001107PI127810</v>
          </cell>
          <cell r="B121" t="str">
            <v>ADVANTAGE MARKETING SERV</v>
          </cell>
        </row>
        <row r="122">
          <cell r="A122" t="str">
            <v>001112PI516540</v>
          </cell>
          <cell r="B122" t="str">
            <v>CONTINENTAL SERVICES INC</v>
          </cell>
        </row>
        <row r="123">
          <cell r="A123" t="str">
            <v>001164PI382093</v>
          </cell>
          <cell r="B123" t="str">
            <v>KDI WORKSHOP INC (AGENT)</v>
          </cell>
        </row>
        <row r="124">
          <cell r="A124" t="str">
            <v>001166PI128272</v>
          </cell>
          <cell r="B124" t="str">
            <v>COFFEY COMMUNICATIONS</v>
          </cell>
        </row>
        <row r="125">
          <cell r="A125" t="str">
            <v>001173PI198355</v>
          </cell>
          <cell r="B125" t="str">
            <v>DATA DOCUMENTS</v>
          </cell>
        </row>
        <row r="126">
          <cell r="A126" t="str">
            <v>001269PI230378</v>
          </cell>
          <cell r="B126" t="str">
            <v>BALTIMORE SUN</v>
          </cell>
        </row>
        <row r="127">
          <cell r="A127" t="str">
            <v>001315PI382093</v>
          </cell>
          <cell r="B127" t="str">
            <v>DAYTON MAILING SERVICE  (AGENT)</v>
          </cell>
        </row>
        <row r="128">
          <cell r="A128" t="str">
            <v>001391PI482270</v>
          </cell>
          <cell r="B128" t="str">
            <v>ALL AMERICAN PRESS</v>
          </cell>
        </row>
        <row r="129">
          <cell r="A129" t="str">
            <v>001433PI118925</v>
          </cell>
          <cell r="B129" t="str">
            <v>HILL MAILING &amp; PRINTING</v>
          </cell>
        </row>
        <row r="130">
          <cell r="A130" t="str">
            <v>001889PI056768</v>
          </cell>
          <cell r="B130" t="str">
            <v>WESTERN GRAPHICS</v>
          </cell>
        </row>
        <row r="131">
          <cell r="A131" t="str">
            <v>002145PI111665</v>
          </cell>
          <cell r="B131" t="str">
            <v>JETMAIL</v>
          </cell>
        </row>
        <row r="132">
          <cell r="A132" t="str">
            <v>002221PC052904</v>
          </cell>
          <cell r="B132" t="str">
            <v>ADVANCED IMAGE DIRECT INC</v>
          </cell>
        </row>
        <row r="133">
          <cell r="A133" t="str">
            <v>002229PI161542</v>
          </cell>
          <cell r="B133" t="str">
            <v>UNKNOWN</v>
          </cell>
        </row>
        <row r="134">
          <cell r="A134" t="str">
            <v>002358PI406784</v>
          </cell>
          <cell r="B134" t="str">
            <v>METRO PRESORT INC</v>
          </cell>
        </row>
        <row r="135">
          <cell r="A135" t="str">
            <v>003048PI161542</v>
          </cell>
          <cell r="B135" t="str">
            <v>JOHNSON &amp; QUIN INC</v>
          </cell>
        </row>
        <row r="136">
          <cell r="A136" t="str">
            <v>003121PI010780</v>
          </cell>
          <cell r="B136" t="str">
            <v>BIRMINGHAM NEWS</v>
          </cell>
        </row>
        <row r="137">
          <cell r="A137" t="str">
            <v>003518PI355825</v>
          </cell>
          <cell r="B137" t="str">
            <v>HADASSAH</v>
          </cell>
        </row>
        <row r="138">
          <cell r="A138" t="str">
            <v>003885PI115850</v>
          </cell>
          <cell r="B138" t="str">
            <v>SUBSCRIBER SVC MGR/MIAMI HERALD</v>
          </cell>
        </row>
        <row r="139">
          <cell r="A139" t="str">
            <v>004226PI266360</v>
          </cell>
          <cell r="B139" t="str">
            <v>MINNESOTA PUBLIC RADIO (COMPANY PERMIT</v>
          </cell>
        </row>
        <row r="140">
          <cell r="A140" t="str">
            <v>004444PI266360</v>
          </cell>
          <cell r="B140" t="str">
            <v>GENERAL LITHO</v>
          </cell>
        </row>
        <row r="141">
          <cell r="A141" t="str">
            <v>004655PI056936</v>
          </cell>
          <cell r="B141" t="str">
            <v>HARRAH'S (89119)</v>
          </cell>
        </row>
        <row r="142">
          <cell r="A142" t="str">
            <v>005064PI268360</v>
          </cell>
          <cell r="B142" t="str">
            <v>MINNESOTA PUBLIC RADIO (COMPANY PERMIT</v>
          </cell>
        </row>
        <row r="143">
          <cell r="A143" t="str">
            <v>005403PI160618</v>
          </cell>
          <cell r="B143" t="str">
            <v>NEWS DEMOCRAT</v>
          </cell>
        </row>
        <row r="144">
          <cell r="A144" t="str">
            <v>005711PI113030</v>
          </cell>
          <cell r="B144" t="str">
            <v>REX THREE INC</v>
          </cell>
        </row>
        <row r="145">
          <cell r="A145" t="str">
            <v>008652PC233528</v>
          </cell>
          <cell r="B145" t="str">
            <v>STOCKTON, INC.</v>
          </cell>
        </row>
        <row r="146">
          <cell r="A146" t="str">
            <v>017214PE038880</v>
          </cell>
          <cell r="B146" t="str">
            <v>STITUTIONAL REAL ESTATE LETTER (THE)</v>
          </cell>
        </row>
        <row r="147">
          <cell r="A147" t="str">
            <v>019825PE268280</v>
          </cell>
          <cell r="B147" t="str">
            <v>CREATION MANAGEMENT</v>
          </cell>
        </row>
        <row r="148">
          <cell r="A148" t="str">
            <v>019857PE083842</v>
          </cell>
          <cell r="B148" t="str">
            <v>URCE, THE</v>
          </cell>
        </row>
        <row r="149">
          <cell r="A149" t="str">
            <v>019979PE083162</v>
          </cell>
          <cell r="B149" t="str">
            <v>ILFORD</v>
          </cell>
        </row>
        <row r="150">
          <cell r="A150" t="str">
            <v>021197PC416544</v>
          </cell>
          <cell r="B150" t="str">
            <v>FMI INC.</v>
          </cell>
        </row>
        <row r="151">
          <cell r="A151" t="str">
            <v>022479PE056936</v>
          </cell>
          <cell r="B151" t="str">
            <v>UOI VIET</v>
          </cell>
        </row>
        <row r="152">
          <cell r="A152" t="str">
            <v>022637PE518634</v>
          </cell>
          <cell r="B152" t="str">
            <v>IVATE CLUBS</v>
          </cell>
        </row>
        <row r="153">
          <cell r="A153" t="str">
            <v>031132PI266360</v>
          </cell>
          <cell r="B153" t="str">
            <v>REFLECTIONS PRINTING INC</v>
          </cell>
        </row>
        <row r="154">
          <cell r="A154" t="str">
            <v>037380PE120473</v>
          </cell>
          <cell r="B154" t="str">
            <v>GUSTA CHRONICLE (THE)</v>
          </cell>
        </row>
        <row r="155">
          <cell r="A155" t="str">
            <v>037380PE128459</v>
          </cell>
          <cell r="B155" t="str">
            <v>GUSTA CHRONICLE (THE)</v>
          </cell>
        </row>
        <row r="156">
          <cell r="A156" t="str">
            <v>053825PI240799</v>
          </cell>
          <cell r="B156" t="str">
            <v>FULFILLMENT EXPRESS</v>
          </cell>
        </row>
        <row r="157">
          <cell r="A157" t="str">
            <v>056840PE010780</v>
          </cell>
          <cell r="B157" t="str">
            <v>RMINGHAM NEWS (THE)</v>
          </cell>
        </row>
        <row r="158">
          <cell r="A158" t="str">
            <v>059889PI240799</v>
          </cell>
          <cell r="B158" t="str">
            <v>BENTLEY COLLEGE</v>
          </cell>
        </row>
        <row r="159">
          <cell r="A159" t="str">
            <v>064000PE160618</v>
          </cell>
          <cell r="B159" t="str">
            <v>EMOND PRESS (THE)</v>
          </cell>
        </row>
        <row r="160">
          <cell r="A160" t="str">
            <v>080023GH511116</v>
          </cell>
          <cell r="B160" t="str">
            <v>UNKNOWN</v>
          </cell>
        </row>
        <row r="161">
          <cell r="A161" t="str">
            <v>080165GH198355</v>
          </cell>
          <cell r="B161" t="str">
            <v>UNKNOWN</v>
          </cell>
        </row>
        <row r="162">
          <cell r="A162" t="str">
            <v>080176GH350705</v>
          </cell>
          <cell r="B162" t="str">
            <v>UNKNOWN</v>
          </cell>
        </row>
        <row r="163">
          <cell r="A163" t="str">
            <v>080269GH113075</v>
          </cell>
          <cell r="B163" t="str">
            <v>UNKNOWN</v>
          </cell>
        </row>
        <row r="164">
          <cell r="A164" t="str">
            <v>080305GH161428</v>
          </cell>
          <cell r="B164" t="str">
            <v>UNKNOWN</v>
          </cell>
        </row>
        <row r="165">
          <cell r="A165" t="str">
            <v>080332GH167416</v>
          </cell>
          <cell r="B165" t="str">
            <v>UNKNOWN</v>
          </cell>
        </row>
        <row r="166">
          <cell r="A166" t="str">
            <v>080335GH268360</v>
          </cell>
          <cell r="B166" t="str">
            <v>UNKNOWN</v>
          </cell>
        </row>
        <row r="167">
          <cell r="A167" t="str">
            <v>080511GH127810</v>
          </cell>
          <cell r="B167" t="str">
            <v>UNKNOWN</v>
          </cell>
        </row>
        <row r="168">
          <cell r="A168" t="str">
            <v>080607GH110855</v>
          </cell>
          <cell r="B168" t="str">
            <v>UNKNOWN</v>
          </cell>
        </row>
        <row r="169">
          <cell r="A169" t="str">
            <v>080654GH361392</v>
          </cell>
          <cell r="B169" t="str">
            <v>UNKNOWN</v>
          </cell>
        </row>
        <row r="170">
          <cell r="A170" t="str">
            <v>080866GH513300</v>
          </cell>
          <cell r="B170" t="str">
            <v>UNKNOWN</v>
          </cell>
        </row>
        <row r="171">
          <cell r="A171" t="str">
            <v>080901GH513300</v>
          </cell>
          <cell r="B171" t="str">
            <v>UNKNOWN</v>
          </cell>
        </row>
        <row r="172">
          <cell r="A172" t="str">
            <v>080909GH114920</v>
          </cell>
          <cell r="B172" t="str">
            <v>UNKNOWN</v>
          </cell>
        </row>
        <row r="173">
          <cell r="A173" t="str">
            <v>080964GH416544</v>
          </cell>
          <cell r="B173" t="str">
            <v>UNKNOWN</v>
          </cell>
        </row>
        <row r="174">
          <cell r="A174" t="str">
            <v>080965GH416544</v>
          </cell>
          <cell r="B174" t="str">
            <v>UNKNOWN</v>
          </cell>
        </row>
        <row r="175">
          <cell r="A175" t="str">
            <v>080987GH513300</v>
          </cell>
          <cell r="B175" t="str">
            <v>UNKNOWN</v>
          </cell>
        </row>
        <row r="176">
          <cell r="A176" t="str">
            <v>081074GH388260</v>
          </cell>
          <cell r="B176" t="str">
            <v>UNKNOWN</v>
          </cell>
        </row>
        <row r="177">
          <cell r="A177" t="str">
            <v>081294GH020312</v>
          </cell>
          <cell r="B177" t="str">
            <v>UNKNOWN</v>
          </cell>
        </row>
        <row r="178">
          <cell r="A178" t="str">
            <v>081530GH054530</v>
          </cell>
          <cell r="B178" t="str">
            <v>UNKNOWN</v>
          </cell>
        </row>
        <row r="179">
          <cell r="A179" t="str">
            <v>081719GH253920</v>
          </cell>
          <cell r="B179" t="str">
            <v>UNKNOWN</v>
          </cell>
        </row>
        <row r="180">
          <cell r="A180" t="str">
            <v>082059GH072358</v>
          </cell>
          <cell r="B180" t="str">
            <v>UNKNOWN</v>
          </cell>
        </row>
        <row r="181">
          <cell r="A181" t="str">
            <v>082591GH083366</v>
          </cell>
          <cell r="B181" t="str">
            <v>UNKNOWN</v>
          </cell>
        </row>
        <row r="182">
          <cell r="A182" t="str">
            <v>083083GH482270</v>
          </cell>
          <cell r="B182" t="str">
            <v>UNKNOWN</v>
          </cell>
        </row>
        <row r="183">
          <cell r="A183" t="str">
            <v>083111GH113030</v>
          </cell>
          <cell r="B183" t="str">
            <v>UNKNOWN</v>
          </cell>
        </row>
        <row r="184">
          <cell r="A184" t="str">
            <v>083165GH382093</v>
          </cell>
          <cell r="B184" t="str">
            <v>UNKNOWN</v>
          </cell>
        </row>
        <row r="185">
          <cell r="A185" t="str">
            <v>084395GH382093</v>
          </cell>
          <cell r="B185" t="str">
            <v>UNKNOWN</v>
          </cell>
        </row>
        <row r="186">
          <cell r="A186" t="str">
            <v>084765GH113030</v>
          </cell>
          <cell r="B186" t="str">
            <v>UNKNOWN</v>
          </cell>
        </row>
        <row r="187">
          <cell r="A187" t="str">
            <v>085561GH052904</v>
          </cell>
          <cell r="B187" t="str">
            <v>UNKNOWN</v>
          </cell>
        </row>
        <row r="188">
          <cell r="A188" t="str">
            <v>087347GH056936</v>
          </cell>
          <cell r="B188" t="str">
            <v>UNKNOWN</v>
          </cell>
        </row>
        <row r="189">
          <cell r="A189" t="str">
            <v>087884GH233528</v>
          </cell>
          <cell r="B189" t="str">
            <v>UNKNOWN</v>
          </cell>
        </row>
        <row r="190">
          <cell r="A190" t="str">
            <v>089852MT240799</v>
          </cell>
          <cell r="B190" t="str">
            <v>FULFILLMENT EXPRESS</v>
          </cell>
        </row>
        <row r="191">
          <cell r="A191" t="str">
            <v>112150PE113075</v>
          </cell>
          <cell r="B191" t="str">
            <v>PE CORAL DAILY BREEZE</v>
          </cell>
        </row>
        <row r="192">
          <cell r="A192" t="str">
            <v>116020PE471692</v>
          </cell>
          <cell r="B192" t="str">
            <v>AF-CHRONICLE (THE)</v>
          </cell>
        </row>
        <row r="193">
          <cell r="A193" t="str">
            <v>124560PE381792</v>
          </cell>
          <cell r="B193" t="str">
            <v>LUMBUS DISPATCH</v>
          </cell>
        </row>
        <row r="194">
          <cell r="A194" t="str">
            <v>142820PE242788</v>
          </cell>
          <cell r="B194" t="str">
            <v>ILY ITEM (THE)</v>
          </cell>
        </row>
        <row r="195">
          <cell r="A195" t="str">
            <v>201620PE115850</v>
          </cell>
          <cell r="B195" t="str">
            <v>ORIDA KEYES KEYNOTER</v>
          </cell>
        </row>
        <row r="196">
          <cell r="A196" t="str">
            <v>203560PE562930</v>
          </cell>
          <cell r="B196" t="str">
            <v>PORTER (THE)</v>
          </cell>
        </row>
        <row r="197">
          <cell r="A197" t="str">
            <v>293960PE382093</v>
          </cell>
          <cell r="B197" t="str">
            <v>MES WEEKEND EDITION</v>
          </cell>
        </row>
        <row r="198">
          <cell r="A198" t="str">
            <v>303980PE384263</v>
          </cell>
          <cell r="B198" t="str">
            <v>NCASTER EAGLE-GAZETTE</v>
          </cell>
        </row>
        <row r="199">
          <cell r="A199" t="str">
            <v>307290PE498500</v>
          </cell>
          <cell r="B199" t="str">
            <v>ILY SPECTRUM (THE)</v>
          </cell>
        </row>
        <row r="200">
          <cell r="A200" t="str">
            <v>337920PE385047</v>
          </cell>
          <cell r="B200" t="str">
            <v>DINA COUNTY GAZETTE</v>
          </cell>
        </row>
        <row r="201">
          <cell r="A201" t="str">
            <v>372590PE358360</v>
          </cell>
          <cell r="B201" t="str">
            <v>RACUSE UNIVERSITY</v>
          </cell>
        </row>
        <row r="202">
          <cell r="A202" t="str">
            <v>395280PE518634</v>
          </cell>
          <cell r="B202" t="str">
            <v>RTHAMPTON COUNTY REPORTER</v>
          </cell>
        </row>
        <row r="203">
          <cell r="A203" t="str">
            <v>434180PE197293</v>
          </cell>
          <cell r="B203" t="str">
            <v>RNING SUN (THE)</v>
          </cell>
        </row>
        <row r="204">
          <cell r="A204" t="str">
            <v>438410PE024524</v>
          </cell>
          <cell r="B204" t="str">
            <v>NINSULA CLARION (THE)</v>
          </cell>
        </row>
        <row r="205">
          <cell r="A205" t="str">
            <v>449340PE411280</v>
          </cell>
          <cell r="B205" t="str">
            <v>BLIC OPINION</v>
          </cell>
        </row>
        <row r="206">
          <cell r="A206" t="str">
            <v>458520PE056354</v>
          </cell>
          <cell r="B206" t="str">
            <v>CORD SEARCHLIGHT</v>
          </cell>
        </row>
        <row r="207">
          <cell r="A207" t="str">
            <v>475440PE258270</v>
          </cell>
          <cell r="B207" t="str">
            <v>GINAW NEWS</v>
          </cell>
        </row>
        <row r="208">
          <cell r="A208" t="str">
            <v>563360PE481975</v>
          </cell>
          <cell r="B208" t="str">
            <v>URIER (THE)</v>
          </cell>
        </row>
        <row r="209">
          <cell r="A209" t="str">
            <v>586460PE114920</v>
          </cell>
          <cell r="B209" t="str">
            <v>DGER (THE)</v>
          </cell>
        </row>
        <row r="210">
          <cell r="A210" t="str">
            <v>657440PE055730</v>
          </cell>
          <cell r="B210" t="str">
            <v>NTURA COUNTY STAR</v>
          </cell>
        </row>
        <row r="211">
          <cell r="A211" t="str">
            <v>787320PE110735</v>
          </cell>
          <cell r="B211" t="str">
            <v>ICE OF SOUTH MARION</v>
          </cell>
        </row>
        <row r="212">
          <cell r="A212" t="str">
            <v>807680PE484145</v>
          </cell>
          <cell r="B212" t="str">
            <v>USTON CHRONICLE</v>
          </cell>
        </row>
        <row r="213">
          <cell r="A213" t="str">
            <v>939280PE022421</v>
          </cell>
          <cell r="B213" t="str">
            <v>ASKA STAR</v>
          </cell>
        </row>
        <row r="214">
          <cell r="A214" t="str">
            <v>956800PE181503</v>
          </cell>
          <cell r="B214" t="str">
            <v>RONICLER (THE)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names0701"/>
      <sheetName val="allrpn"/>
    </sheetNames>
    <sheetDataSet>
      <sheetData sheetId="0" refreshError="1">
        <row r="1">
          <cell r="A1" t="str">
            <v>000000  010780</v>
          </cell>
          <cell r="B1" t="str">
            <v>UNKNOWN</v>
          </cell>
        </row>
        <row r="2">
          <cell r="A2" t="str">
            <v>000000  022421</v>
          </cell>
          <cell r="B2" t="str">
            <v>UNKNOWN</v>
          </cell>
        </row>
        <row r="3">
          <cell r="A3" t="str">
            <v>000000  024524</v>
          </cell>
          <cell r="B3" t="str">
            <v>UNKNOWN</v>
          </cell>
        </row>
        <row r="4">
          <cell r="A4" t="str">
            <v>000000  038880</v>
          </cell>
          <cell r="B4" t="str">
            <v>UNKNOWN</v>
          </cell>
        </row>
        <row r="5">
          <cell r="A5" t="str">
            <v>000000  052904</v>
          </cell>
          <cell r="B5" t="str">
            <v>UNKNOWN</v>
          </cell>
        </row>
        <row r="6">
          <cell r="A6" t="str">
            <v>000000  055730</v>
          </cell>
          <cell r="B6" t="str">
            <v>UNKNOWN</v>
          </cell>
        </row>
        <row r="7">
          <cell r="A7" t="str">
            <v>000000  056354</v>
          </cell>
          <cell r="B7" t="str">
            <v>UNKNOWN</v>
          </cell>
        </row>
        <row r="8">
          <cell r="A8" t="str">
            <v>000000  056768</v>
          </cell>
          <cell r="B8" t="str">
            <v>UNKNOWN</v>
          </cell>
        </row>
        <row r="9">
          <cell r="A9" t="str">
            <v>000000  056870</v>
          </cell>
          <cell r="B9" t="str">
            <v>UNKNOWN</v>
          </cell>
        </row>
        <row r="10">
          <cell r="A10" t="str">
            <v>000000  056936</v>
          </cell>
          <cell r="B10" t="str">
            <v>UNKNOWN</v>
          </cell>
        </row>
        <row r="11">
          <cell r="A11" t="str">
            <v>000000  083162</v>
          </cell>
          <cell r="B11" t="str">
            <v>UNKNOWN</v>
          </cell>
        </row>
        <row r="12">
          <cell r="A12" t="str">
            <v>000000  083842</v>
          </cell>
          <cell r="B12" t="str">
            <v>UNKNOWN</v>
          </cell>
        </row>
        <row r="13">
          <cell r="A13" t="str">
            <v>000000  105000</v>
          </cell>
          <cell r="B13" t="str">
            <v>UNKNOWN</v>
          </cell>
        </row>
        <row r="14">
          <cell r="A14" t="str">
            <v>000000  110735</v>
          </cell>
          <cell r="B14" t="str">
            <v>UNKNOWN</v>
          </cell>
        </row>
        <row r="15">
          <cell r="A15" t="str">
            <v>000000  111665</v>
          </cell>
          <cell r="B15" t="str">
            <v>UNKNOWN</v>
          </cell>
        </row>
        <row r="16">
          <cell r="A16" t="str">
            <v>000000  113075</v>
          </cell>
          <cell r="B16" t="str">
            <v>UNKNOWN</v>
          </cell>
        </row>
        <row r="17">
          <cell r="A17" t="str">
            <v>000000  114620</v>
          </cell>
          <cell r="B17" t="str">
            <v>UNKNOWN</v>
          </cell>
        </row>
        <row r="18">
          <cell r="A18" t="str">
            <v>000000  114920</v>
          </cell>
          <cell r="B18" t="str">
            <v>UNKNOWN</v>
          </cell>
        </row>
        <row r="19">
          <cell r="A19" t="str">
            <v>000000  120418</v>
          </cell>
          <cell r="B19" t="str">
            <v>UNKNOWN</v>
          </cell>
        </row>
        <row r="20">
          <cell r="A20" t="str">
            <v>000000  120440</v>
          </cell>
          <cell r="B20" t="str">
            <v>UNKNOWN</v>
          </cell>
        </row>
        <row r="21">
          <cell r="A21" t="str">
            <v>000000  120473</v>
          </cell>
          <cell r="B21" t="str">
            <v>UNKNOWN</v>
          </cell>
        </row>
        <row r="22">
          <cell r="A22" t="str">
            <v>000000  128459</v>
          </cell>
          <cell r="B22" t="str">
            <v>UNKNOWN</v>
          </cell>
        </row>
        <row r="23">
          <cell r="A23" t="str">
            <v>000000  160618</v>
          </cell>
          <cell r="B23" t="str">
            <v>UNKNOWN</v>
          </cell>
        </row>
        <row r="24">
          <cell r="A24" t="str">
            <v>000000  181494</v>
          </cell>
          <cell r="B24" t="str">
            <v>UNKNOWN</v>
          </cell>
        </row>
        <row r="25">
          <cell r="A25" t="str">
            <v>000000  181503</v>
          </cell>
          <cell r="B25" t="str">
            <v>UNKNOWN</v>
          </cell>
        </row>
        <row r="26">
          <cell r="A26" t="str">
            <v>000000  183024</v>
          </cell>
          <cell r="B26" t="str">
            <v>UNKNOWN</v>
          </cell>
        </row>
        <row r="27">
          <cell r="A27" t="str">
            <v>000000  197293</v>
          </cell>
          <cell r="B27" t="str">
            <v>UNKNOWN</v>
          </cell>
        </row>
        <row r="28">
          <cell r="A28" t="str">
            <v>000000  230378</v>
          </cell>
          <cell r="B28" t="str">
            <v>UNKNOWN</v>
          </cell>
        </row>
        <row r="29">
          <cell r="A29" t="str">
            <v>000000  242788</v>
          </cell>
          <cell r="B29" t="str">
            <v>UNKNOWN</v>
          </cell>
        </row>
        <row r="30">
          <cell r="A30" t="str">
            <v>000000  258270</v>
          </cell>
          <cell r="B30" t="str">
            <v>UNKNOWN</v>
          </cell>
        </row>
        <row r="31">
          <cell r="A31" t="str">
            <v>000000  266360</v>
          </cell>
          <cell r="B31" t="str">
            <v>UNKNOWN</v>
          </cell>
        </row>
        <row r="32">
          <cell r="A32" t="str">
            <v>000000  306405</v>
          </cell>
          <cell r="B32" t="str">
            <v>UNKNOWN</v>
          </cell>
        </row>
        <row r="33">
          <cell r="A33" t="str">
            <v>000000  325520</v>
          </cell>
          <cell r="B33" t="str">
            <v>UNKNOWN</v>
          </cell>
        </row>
        <row r="34">
          <cell r="A34" t="str">
            <v>000000  326660</v>
          </cell>
          <cell r="B34" t="str">
            <v>UNKNOWN</v>
          </cell>
        </row>
        <row r="35">
          <cell r="A35" t="str">
            <v>000000  356255</v>
          </cell>
          <cell r="B35" t="str">
            <v>UNKNOWN</v>
          </cell>
        </row>
        <row r="36">
          <cell r="A36" t="str">
            <v>000000  357105</v>
          </cell>
          <cell r="B36" t="str">
            <v>UNKNOWN</v>
          </cell>
        </row>
        <row r="37">
          <cell r="A37" t="str">
            <v>000000  358360</v>
          </cell>
          <cell r="B37" t="str">
            <v>UNKNOWN</v>
          </cell>
        </row>
        <row r="38">
          <cell r="A38" t="str">
            <v>000000  381792</v>
          </cell>
          <cell r="B38" t="str">
            <v>UNKNOWN</v>
          </cell>
        </row>
        <row r="39">
          <cell r="A39" t="str">
            <v>000000  382093</v>
          </cell>
          <cell r="B39" t="str">
            <v>UNKNOWN</v>
          </cell>
        </row>
        <row r="40">
          <cell r="A40" t="str">
            <v>000000  384263</v>
          </cell>
          <cell r="B40" t="str">
            <v>UNKNOWN</v>
          </cell>
        </row>
        <row r="41">
          <cell r="A41" t="str">
            <v>000000  385047</v>
          </cell>
          <cell r="B41" t="str">
            <v>UNKNOWN</v>
          </cell>
        </row>
        <row r="42">
          <cell r="A42" t="str">
            <v>000000  406784</v>
          </cell>
          <cell r="B42" t="str">
            <v>UNKNOWN</v>
          </cell>
        </row>
        <row r="43">
          <cell r="A43" t="str">
            <v>000000  411280</v>
          </cell>
          <cell r="B43" t="str">
            <v>UNKNOWN</v>
          </cell>
        </row>
        <row r="44">
          <cell r="A44" t="str">
            <v>000000  416544</v>
          </cell>
          <cell r="B44" t="str">
            <v>UNKNOWN</v>
          </cell>
        </row>
        <row r="45">
          <cell r="A45" t="str">
            <v>000000  453620</v>
          </cell>
          <cell r="B45" t="str">
            <v>UNKNOWN</v>
          </cell>
        </row>
        <row r="46">
          <cell r="A46" t="str">
            <v>000000  458320</v>
          </cell>
          <cell r="B46" t="str">
            <v>UNKNOWN</v>
          </cell>
        </row>
        <row r="47">
          <cell r="A47" t="str">
            <v>000000  471692</v>
          </cell>
          <cell r="B47" t="str">
            <v>UNKNOWN</v>
          </cell>
        </row>
        <row r="48">
          <cell r="A48" t="str">
            <v>000000  481975</v>
          </cell>
          <cell r="B48" t="str">
            <v>UNKNOWN</v>
          </cell>
        </row>
        <row r="49">
          <cell r="A49" t="str">
            <v>000000  484145</v>
          </cell>
          <cell r="B49" t="str">
            <v>UNKNOWN</v>
          </cell>
        </row>
        <row r="50">
          <cell r="A50" t="str">
            <v>000000  485130</v>
          </cell>
          <cell r="B50" t="str">
            <v>UNKNOWN</v>
          </cell>
        </row>
        <row r="51">
          <cell r="A51" t="str">
            <v>000000  498500</v>
          </cell>
          <cell r="B51" t="str">
            <v>UNKNOWN</v>
          </cell>
        </row>
        <row r="52">
          <cell r="A52" t="str">
            <v>000000  516540</v>
          </cell>
          <cell r="B52" t="str">
            <v>UNKNOWN</v>
          </cell>
        </row>
        <row r="53">
          <cell r="A53" t="str">
            <v>000000  518634</v>
          </cell>
          <cell r="B53" t="str">
            <v>UNKNOWN</v>
          </cell>
        </row>
        <row r="54">
          <cell r="A54" t="str">
            <v>000000  562930</v>
          </cell>
          <cell r="B54" t="str">
            <v>UNKNOWN</v>
          </cell>
        </row>
        <row r="55">
          <cell r="A55" t="str">
            <v>000007PI306405</v>
          </cell>
          <cell r="B55" t="str">
            <v>NORFOLK DAILY NEWS</v>
          </cell>
        </row>
        <row r="56">
          <cell r="A56" t="str">
            <v>000020PI240799</v>
          </cell>
          <cell r="B56" t="str">
            <v>LESLEY COLLEGE</v>
          </cell>
        </row>
        <row r="57">
          <cell r="A57" t="str">
            <v>000024PI114620</v>
          </cell>
          <cell r="B57" t="str">
            <v>KEY WEST SOUTHERNMOST RUNNERS INC.</v>
          </cell>
        </row>
        <row r="58">
          <cell r="A58" t="str">
            <v>000034MT361392</v>
          </cell>
          <cell r="B58" t="str">
            <v>UNITED MAILING SERVICE</v>
          </cell>
        </row>
        <row r="59">
          <cell r="A59" t="str">
            <v>000040PI229225</v>
          </cell>
          <cell r="B59" t="str">
            <v>SPENCER PRESS</v>
          </cell>
        </row>
        <row r="60">
          <cell r="A60" t="str">
            <v>000043PI336930</v>
          </cell>
          <cell r="B60" t="str">
            <v>ELLCO ENTERPRISES</v>
          </cell>
        </row>
        <row r="61">
          <cell r="A61" t="str">
            <v>000045PI382093</v>
          </cell>
          <cell r="B61" t="str">
            <v>PATENTED MAILING LLC</v>
          </cell>
        </row>
        <row r="62">
          <cell r="A62" t="str">
            <v>000055PI485130</v>
          </cell>
          <cell r="B62" t="str">
            <v>ACCELERATED CHRSTN EDUC</v>
          </cell>
        </row>
        <row r="63">
          <cell r="A63" t="str">
            <v>000080MT083366</v>
          </cell>
          <cell r="B63" t="str">
            <v>PITNEY BOWES ADF</v>
          </cell>
        </row>
        <row r="64">
          <cell r="A64" t="str">
            <v>000099PI350705</v>
          </cell>
          <cell r="B64" t="str">
            <v>MIDSTATE LITHO</v>
          </cell>
        </row>
        <row r="65">
          <cell r="A65" t="str">
            <v>000123PI020312</v>
          </cell>
          <cell r="B65" t="str">
            <v>ANCH DAILY NEWS ACCTS PAY</v>
          </cell>
        </row>
        <row r="66">
          <cell r="A66" t="str">
            <v>000128PI114920</v>
          </cell>
          <cell r="B66" t="str">
            <v>THE REPORTER</v>
          </cell>
        </row>
        <row r="67">
          <cell r="A67" t="str">
            <v>000169PI358170</v>
          </cell>
          <cell r="B67" t="str">
            <v>PROMPT MAILERS</v>
          </cell>
        </row>
        <row r="68">
          <cell r="A68" t="str">
            <v>000179PI388260</v>
          </cell>
          <cell r="B68" t="str">
            <v>CLAUDE MONTEGOMERY</v>
          </cell>
        </row>
        <row r="69">
          <cell r="A69" t="str">
            <v>000196PI326660</v>
          </cell>
          <cell r="B69" t="str">
            <v>KERN AND ROGERS REALTY INC.</v>
          </cell>
        </row>
        <row r="70">
          <cell r="A70" t="str">
            <v>000200PI114920</v>
          </cell>
          <cell r="B70" t="str">
            <v>LEDGER (JOY ROHLEDER)</v>
          </cell>
        </row>
        <row r="71">
          <cell r="A71" t="str">
            <v>000200PI325520</v>
          </cell>
          <cell r="B71" t="str">
            <v>CJI COLLECTABLES,INC</v>
          </cell>
        </row>
        <row r="72">
          <cell r="A72" t="str">
            <v>000201PC198355</v>
          </cell>
          <cell r="B72" t="str">
            <v>RESOURCE &amp; DEVELOPEMENT</v>
          </cell>
        </row>
        <row r="73">
          <cell r="A73" t="str">
            <v>000203PI183024</v>
          </cell>
          <cell r="B73" t="str">
            <v>SENIOR ESTATE PROTECTOR, INC</v>
          </cell>
        </row>
        <row r="74">
          <cell r="A74" t="str">
            <v>000206PI181503</v>
          </cell>
          <cell r="B74" t="str">
            <v>CR COMMUNITY THEATRE</v>
          </cell>
        </row>
        <row r="75">
          <cell r="A75" t="str">
            <v>000207PI268280</v>
          </cell>
          <cell r="B75" t="str">
            <v>QUEBECOR PRINTING INC</v>
          </cell>
        </row>
        <row r="76">
          <cell r="A76" t="str">
            <v>000222PI217956</v>
          </cell>
          <cell r="B76" t="str">
            <v>CASINO MAGIC</v>
          </cell>
        </row>
        <row r="77">
          <cell r="A77" t="str">
            <v>000254PI120440</v>
          </cell>
          <cell r="B77" t="str">
            <v>KUBRA DATA TRANSFER</v>
          </cell>
        </row>
        <row r="78">
          <cell r="A78" t="str">
            <v>000258PI181503</v>
          </cell>
          <cell r="B78" t="str">
            <v>THE GAZETTE</v>
          </cell>
        </row>
        <row r="79">
          <cell r="A79" t="str">
            <v>000258PI229225</v>
          </cell>
          <cell r="B79" t="str">
            <v>SWANSON HEALTH PRODUCTS INC</v>
          </cell>
        </row>
        <row r="80">
          <cell r="A80" t="str">
            <v>000262PI336930</v>
          </cell>
          <cell r="B80" t="str">
            <v>PRINCETON MEDICAL CENTER</v>
          </cell>
        </row>
        <row r="81">
          <cell r="A81" t="str">
            <v>000263MT513300</v>
          </cell>
          <cell r="B81" t="str">
            <v>UNITED MAIL CORP. INC.</v>
          </cell>
        </row>
        <row r="82">
          <cell r="A82" t="str">
            <v>000263PI513300</v>
          </cell>
          <cell r="B82" t="str">
            <v>UNITED MAIL CORP. INC.</v>
          </cell>
        </row>
        <row r="83">
          <cell r="A83" t="str">
            <v>000268PI181494</v>
          </cell>
          <cell r="B83" t="str">
            <v>BULLDOG MKTRNG</v>
          </cell>
        </row>
        <row r="84">
          <cell r="A84" t="str">
            <v>000300PI054530</v>
          </cell>
          <cell r="B84" t="str">
            <v>ONEIL DATA SYSTEM</v>
          </cell>
        </row>
        <row r="85">
          <cell r="A85" t="str">
            <v>000301OI105000</v>
          </cell>
          <cell r="B85" t="str">
            <v>UNKNOWN</v>
          </cell>
        </row>
        <row r="86">
          <cell r="A86" t="str">
            <v>000301PC161542</v>
          </cell>
          <cell r="B86" t="str">
            <v>JOHNSON &amp; QUIN INC</v>
          </cell>
        </row>
        <row r="87">
          <cell r="A87" t="str">
            <v>000307PI254910</v>
          </cell>
          <cell r="B87" t="str">
            <v>FIRST FULFILLMENT, INC</v>
          </cell>
        </row>
        <row r="88">
          <cell r="A88" t="str">
            <v>000307PI566490</v>
          </cell>
          <cell r="B88" t="str">
            <v>QUAD/GRAPHICS INC</v>
          </cell>
        </row>
        <row r="89">
          <cell r="A89" t="str">
            <v>000310PI458320</v>
          </cell>
          <cell r="B89" t="str">
            <v>SPARTANBURG HERALD-JOURNAL</v>
          </cell>
        </row>
        <row r="90">
          <cell r="A90" t="str">
            <v>000317PI356255</v>
          </cell>
          <cell r="B90" t="str">
            <v>STATE UNIVERSITY COLLEGE AT OSWEGO</v>
          </cell>
        </row>
        <row r="91">
          <cell r="A91" t="str">
            <v>000319PI204788</v>
          </cell>
          <cell r="B91" t="str">
            <v>PARAGON MAIL &amp; DATA BASE SERVICE</v>
          </cell>
        </row>
        <row r="92">
          <cell r="A92" t="str">
            <v>000333PI511116</v>
          </cell>
          <cell r="B92" t="str">
            <v>MAIL WORKS INC</v>
          </cell>
        </row>
        <row r="93">
          <cell r="A93" t="str">
            <v>000357PI240799</v>
          </cell>
          <cell r="B93" t="str">
            <v>MCDONALD &amp; EVANS</v>
          </cell>
        </row>
        <row r="94">
          <cell r="A94" t="str">
            <v>000406PI120418</v>
          </cell>
          <cell r="B94" t="str">
            <v>ATHENS NEWSPAPERS INC</v>
          </cell>
        </row>
        <row r="95">
          <cell r="A95" t="str">
            <v>000407PC072358</v>
          </cell>
          <cell r="B95" t="str">
            <v>[AD] ZIPTEK SERVICES</v>
          </cell>
        </row>
        <row r="96">
          <cell r="A96" t="str">
            <v>000471PI161274</v>
          </cell>
          <cell r="B96" t="str">
            <v>MILWAUKEE RESCUE MISSION</v>
          </cell>
        </row>
        <row r="97">
          <cell r="A97" t="str">
            <v>000472PI566490</v>
          </cell>
          <cell r="B97" t="str">
            <v>BUSINESS CELEBRATIONS</v>
          </cell>
        </row>
        <row r="98">
          <cell r="A98" t="str">
            <v>000478PI254910</v>
          </cell>
          <cell r="B98" t="str">
            <v>WESTERN MI UNIVERSITY</v>
          </cell>
        </row>
        <row r="99">
          <cell r="A99" t="str">
            <v>000487PI056870</v>
          </cell>
          <cell r="B99" t="str">
            <v>TELEGRAM TRIBUNE</v>
          </cell>
        </row>
        <row r="100">
          <cell r="A100" t="str">
            <v>000499PI161428</v>
          </cell>
          <cell r="B100" t="str">
            <v>QUICKSILVER</v>
          </cell>
        </row>
        <row r="101">
          <cell r="A101" t="str">
            <v>000505PI513300</v>
          </cell>
          <cell r="B101" t="str">
            <v>GMAC INSURANCE   (DBA) CAMPING WORLD</v>
          </cell>
        </row>
        <row r="102">
          <cell r="A102" t="str">
            <v>000521PI113075</v>
          </cell>
          <cell r="B102" t="str">
            <v>BREEZE CORP</v>
          </cell>
        </row>
        <row r="103">
          <cell r="A103" t="str">
            <v>000564PI253920</v>
          </cell>
          <cell r="B103" t="str">
            <v>DIVERSIFIED DATA SERV INC</v>
          </cell>
        </row>
        <row r="104">
          <cell r="A104" t="str">
            <v>000582PI253920</v>
          </cell>
          <cell r="B104" t="str">
            <v>DIVERSIFIED DATA SERVICES INC.</v>
          </cell>
        </row>
        <row r="105">
          <cell r="A105" t="str">
            <v>000688PI382093</v>
          </cell>
          <cell r="B105" t="str">
            <v>DAYTON FOUNDATION THE</v>
          </cell>
        </row>
        <row r="106">
          <cell r="A106" t="str">
            <v>000757PI113030</v>
          </cell>
          <cell r="B106" t="str">
            <v>NAT L MULTIPLE LISTING</v>
          </cell>
        </row>
        <row r="107">
          <cell r="A107" t="str">
            <v>000757PI355825</v>
          </cell>
          <cell r="B107" t="str">
            <v>EAST RIVER MAILING INC</v>
          </cell>
        </row>
        <row r="108">
          <cell r="A108" t="str">
            <v>000773PI118925</v>
          </cell>
          <cell r="B108" t="str">
            <v>HILLS COMM COLLEGE</v>
          </cell>
        </row>
        <row r="109">
          <cell r="A109" t="str">
            <v>000781PI161274</v>
          </cell>
          <cell r="B109" t="str">
            <v>DEMAR DIRECT</v>
          </cell>
        </row>
        <row r="110">
          <cell r="A110" t="str">
            <v>000781PI358170</v>
          </cell>
          <cell r="B110" t="str">
            <v>PANEL PUBLISHERS</v>
          </cell>
        </row>
        <row r="111">
          <cell r="A111" t="str">
            <v>000800PI167416</v>
          </cell>
          <cell r="B111" t="str">
            <v>QUICK SILVER MAILING SERVICE</v>
          </cell>
        </row>
        <row r="112">
          <cell r="A112" t="str">
            <v>000812PI161274</v>
          </cell>
          <cell r="B112" t="str">
            <v>STAR OF HOPE MISSION</v>
          </cell>
        </row>
        <row r="113">
          <cell r="A113" t="str">
            <v>000813PI110855</v>
          </cell>
          <cell r="B113" t="str">
            <v>JKG PTG</v>
          </cell>
        </row>
        <row r="114">
          <cell r="A114" t="str">
            <v>000861PI357105</v>
          </cell>
          <cell r="B114" t="str">
            <v>SHOP LOCAL</v>
          </cell>
        </row>
        <row r="115">
          <cell r="A115" t="str">
            <v>000917PI161542</v>
          </cell>
          <cell r="B115" t="str">
            <v>NORTHWESTERN MUTUAL TRUST CO.</v>
          </cell>
        </row>
        <row r="116">
          <cell r="A116" t="str">
            <v>000941PI161542</v>
          </cell>
          <cell r="B116" t="str">
            <v>NORTHWEST MAILING SERVICE</v>
          </cell>
        </row>
        <row r="117">
          <cell r="A117" t="str">
            <v>001031PI217956</v>
          </cell>
          <cell r="B117" t="str">
            <v>KWIK-KOPY PRINTING</v>
          </cell>
        </row>
        <row r="118">
          <cell r="A118" t="str">
            <v>001054PI161274</v>
          </cell>
          <cell r="B118" t="str">
            <v>PORTLAND RESCUE MISSION</v>
          </cell>
        </row>
        <row r="119">
          <cell r="A119" t="str">
            <v>001091PI198355</v>
          </cell>
          <cell r="B119" t="str">
            <v>HARTFORD  (THE)</v>
          </cell>
        </row>
        <row r="120">
          <cell r="A120" t="str">
            <v>001094PI453620</v>
          </cell>
          <cell r="B120" t="str">
            <v>GREENVILLE NEWS</v>
          </cell>
        </row>
        <row r="121">
          <cell r="A121" t="str">
            <v>001107PI127810</v>
          </cell>
          <cell r="B121" t="str">
            <v>ADVANTAGE MARKETING SERV</v>
          </cell>
        </row>
        <row r="122">
          <cell r="A122" t="str">
            <v>001112PI516540</v>
          </cell>
          <cell r="B122" t="str">
            <v>CONTINENTAL SERVICES INC</v>
          </cell>
        </row>
        <row r="123">
          <cell r="A123" t="str">
            <v>001164PI382093</v>
          </cell>
          <cell r="B123" t="str">
            <v>KDI WORKSHOP INC (AGENT)</v>
          </cell>
        </row>
        <row r="124">
          <cell r="A124" t="str">
            <v>001166PI128272</v>
          </cell>
          <cell r="B124" t="str">
            <v>COFFEY COMMUNICATIONS</v>
          </cell>
        </row>
        <row r="125">
          <cell r="A125" t="str">
            <v>001173PI198355</v>
          </cell>
          <cell r="B125" t="str">
            <v>DATA DOCUMENTS</v>
          </cell>
        </row>
        <row r="126">
          <cell r="A126" t="str">
            <v>001269PI230378</v>
          </cell>
          <cell r="B126" t="str">
            <v>BALTIMORE SUN</v>
          </cell>
        </row>
        <row r="127">
          <cell r="A127" t="str">
            <v>001315PI382093</v>
          </cell>
          <cell r="B127" t="str">
            <v>DAYTON MAILING SERVICE  (AGENT)</v>
          </cell>
        </row>
        <row r="128">
          <cell r="A128" t="str">
            <v>001391PI482270</v>
          </cell>
          <cell r="B128" t="str">
            <v>ALL AMERICAN PRESS</v>
          </cell>
        </row>
        <row r="129">
          <cell r="A129" t="str">
            <v>001433PI118925</v>
          </cell>
          <cell r="B129" t="str">
            <v>HILL MAILING &amp; PRINTING</v>
          </cell>
        </row>
        <row r="130">
          <cell r="A130" t="str">
            <v>001889PI056768</v>
          </cell>
          <cell r="B130" t="str">
            <v>WESTERN GRAPHICS</v>
          </cell>
        </row>
        <row r="131">
          <cell r="A131" t="str">
            <v>002145PI111665</v>
          </cell>
          <cell r="B131" t="str">
            <v>JETMAIL</v>
          </cell>
        </row>
        <row r="132">
          <cell r="A132" t="str">
            <v>002221PC052904</v>
          </cell>
          <cell r="B132" t="str">
            <v>ADVANCED IMAGE DIRECT INC</v>
          </cell>
        </row>
        <row r="133">
          <cell r="A133" t="str">
            <v>002229PI161542</v>
          </cell>
          <cell r="B133" t="str">
            <v>UNKNOWN</v>
          </cell>
        </row>
        <row r="134">
          <cell r="A134" t="str">
            <v>002358PI406784</v>
          </cell>
          <cell r="B134" t="str">
            <v>METRO PRESORT INC</v>
          </cell>
        </row>
        <row r="135">
          <cell r="A135" t="str">
            <v>003048PI161542</v>
          </cell>
          <cell r="B135" t="str">
            <v>JOHNSON &amp; QUIN INC</v>
          </cell>
        </row>
        <row r="136">
          <cell r="A136" t="str">
            <v>003121PI010780</v>
          </cell>
          <cell r="B136" t="str">
            <v>BIRMINGHAM NEWS</v>
          </cell>
        </row>
        <row r="137">
          <cell r="A137" t="str">
            <v>003518PI355825</v>
          </cell>
          <cell r="B137" t="str">
            <v>HADASSAH</v>
          </cell>
        </row>
        <row r="138">
          <cell r="A138" t="str">
            <v>003885PI115850</v>
          </cell>
          <cell r="B138" t="str">
            <v>SUBSCRIBER SVC MGR/MIAMI HERALD</v>
          </cell>
        </row>
        <row r="139">
          <cell r="A139" t="str">
            <v>004226PI266360</v>
          </cell>
          <cell r="B139" t="str">
            <v>MINNESOTA PUBLIC RADIO (COMPANY PERMIT</v>
          </cell>
        </row>
        <row r="140">
          <cell r="A140" t="str">
            <v>004444PI266360</v>
          </cell>
          <cell r="B140" t="str">
            <v>GENERAL LITHO</v>
          </cell>
        </row>
        <row r="141">
          <cell r="A141" t="str">
            <v>004655PI056936</v>
          </cell>
          <cell r="B141" t="str">
            <v>HARRAH'S (89119)</v>
          </cell>
        </row>
        <row r="142">
          <cell r="A142" t="str">
            <v>005064PI268360</v>
          </cell>
          <cell r="B142" t="str">
            <v>MINNESOTA PUBLIC RADIO (COMPANY PERMIT</v>
          </cell>
        </row>
        <row r="143">
          <cell r="A143" t="str">
            <v>005403PI160618</v>
          </cell>
          <cell r="B143" t="str">
            <v>NEWS DEMOCRAT</v>
          </cell>
        </row>
        <row r="144">
          <cell r="A144" t="str">
            <v>005711PI113030</v>
          </cell>
          <cell r="B144" t="str">
            <v>REX THREE INC</v>
          </cell>
        </row>
        <row r="145">
          <cell r="A145" t="str">
            <v>008652PC233528</v>
          </cell>
          <cell r="B145" t="str">
            <v>STOCKTON, INC.</v>
          </cell>
        </row>
        <row r="146">
          <cell r="A146" t="str">
            <v>017214PE038880</v>
          </cell>
          <cell r="B146" t="str">
            <v>STITUTIONAL REAL ESTATE LETTER (THE)</v>
          </cell>
        </row>
        <row r="147">
          <cell r="A147" t="str">
            <v>019825PE268280</v>
          </cell>
          <cell r="B147" t="str">
            <v>CREATION MANAGEMENT</v>
          </cell>
        </row>
        <row r="148">
          <cell r="A148" t="str">
            <v>019857PE083842</v>
          </cell>
          <cell r="B148" t="str">
            <v>URCE, THE</v>
          </cell>
        </row>
        <row r="149">
          <cell r="A149" t="str">
            <v>019979PE083162</v>
          </cell>
          <cell r="B149" t="str">
            <v>ILFORD</v>
          </cell>
        </row>
        <row r="150">
          <cell r="A150" t="str">
            <v>021197PC416544</v>
          </cell>
          <cell r="B150" t="str">
            <v>FMI INC.</v>
          </cell>
        </row>
        <row r="151">
          <cell r="A151" t="str">
            <v>022479PE056936</v>
          </cell>
          <cell r="B151" t="str">
            <v>UOI VIET</v>
          </cell>
        </row>
        <row r="152">
          <cell r="A152" t="str">
            <v>022637PE518634</v>
          </cell>
          <cell r="B152" t="str">
            <v>IVATE CLUBS</v>
          </cell>
        </row>
        <row r="153">
          <cell r="A153" t="str">
            <v>031132PI266360</v>
          </cell>
          <cell r="B153" t="str">
            <v>REFLECTIONS PRINTING INC</v>
          </cell>
        </row>
        <row r="154">
          <cell r="A154" t="str">
            <v>037380PE120473</v>
          </cell>
          <cell r="B154" t="str">
            <v>GUSTA CHRONICLE (THE)</v>
          </cell>
        </row>
        <row r="155">
          <cell r="A155" t="str">
            <v>037380PE128459</v>
          </cell>
          <cell r="B155" t="str">
            <v>GUSTA CHRONICLE (THE)</v>
          </cell>
        </row>
        <row r="156">
          <cell r="A156" t="str">
            <v>053825PI240799</v>
          </cell>
          <cell r="B156" t="str">
            <v>FULFILLMENT EXPRESS</v>
          </cell>
        </row>
        <row r="157">
          <cell r="A157" t="str">
            <v>056840PE010780</v>
          </cell>
          <cell r="B157" t="str">
            <v>RMINGHAM NEWS (THE)</v>
          </cell>
        </row>
        <row r="158">
          <cell r="A158" t="str">
            <v>059889PI240799</v>
          </cell>
          <cell r="B158" t="str">
            <v>BENTLEY COLLEGE</v>
          </cell>
        </row>
        <row r="159">
          <cell r="A159" t="str">
            <v>064000PE160618</v>
          </cell>
          <cell r="B159" t="str">
            <v>EMOND PRESS (THE)</v>
          </cell>
        </row>
        <row r="160">
          <cell r="A160" t="str">
            <v>080023GH511116</v>
          </cell>
          <cell r="B160" t="str">
            <v>UNKNOWN</v>
          </cell>
        </row>
        <row r="161">
          <cell r="A161" t="str">
            <v>080165GH198355</v>
          </cell>
          <cell r="B161" t="str">
            <v>UNKNOWN</v>
          </cell>
        </row>
        <row r="162">
          <cell r="A162" t="str">
            <v>080176GH350705</v>
          </cell>
          <cell r="B162" t="str">
            <v>UNKNOWN</v>
          </cell>
        </row>
        <row r="163">
          <cell r="A163" t="str">
            <v>080269GH113075</v>
          </cell>
          <cell r="B163" t="str">
            <v>UNKNOWN</v>
          </cell>
        </row>
        <row r="164">
          <cell r="A164" t="str">
            <v>080305GH161428</v>
          </cell>
          <cell r="B164" t="str">
            <v>UNKNOWN</v>
          </cell>
        </row>
        <row r="165">
          <cell r="A165" t="str">
            <v>080332GH167416</v>
          </cell>
          <cell r="B165" t="str">
            <v>UNKNOWN</v>
          </cell>
        </row>
        <row r="166">
          <cell r="A166" t="str">
            <v>080335GH268360</v>
          </cell>
          <cell r="B166" t="str">
            <v>UNKNOWN</v>
          </cell>
        </row>
        <row r="167">
          <cell r="A167" t="str">
            <v>080511GH127810</v>
          </cell>
          <cell r="B167" t="str">
            <v>UNKNOWN</v>
          </cell>
        </row>
        <row r="168">
          <cell r="A168" t="str">
            <v>080607GH110855</v>
          </cell>
          <cell r="B168" t="str">
            <v>UNKNOWN</v>
          </cell>
        </row>
        <row r="169">
          <cell r="A169" t="str">
            <v>080654GH361392</v>
          </cell>
          <cell r="B169" t="str">
            <v>UNKNOWN</v>
          </cell>
        </row>
        <row r="170">
          <cell r="A170" t="str">
            <v>080866GH513300</v>
          </cell>
          <cell r="B170" t="str">
            <v>UNKNOWN</v>
          </cell>
        </row>
        <row r="171">
          <cell r="A171" t="str">
            <v>080901GH513300</v>
          </cell>
          <cell r="B171" t="str">
            <v>UNKNOWN</v>
          </cell>
        </row>
        <row r="172">
          <cell r="A172" t="str">
            <v>080909GH114920</v>
          </cell>
          <cell r="B172" t="str">
            <v>UNKNOWN</v>
          </cell>
        </row>
        <row r="173">
          <cell r="A173" t="str">
            <v>080964GH416544</v>
          </cell>
          <cell r="B173" t="str">
            <v>UNKNOWN</v>
          </cell>
        </row>
        <row r="174">
          <cell r="A174" t="str">
            <v>080965GH416544</v>
          </cell>
          <cell r="B174" t="str">
            <v>UNKNOWN</v>
          </cell>
        </row>
        <row r="175">
          <cell r="A175" t="str">
            <v>080987GH513300</v>
          </cell>
          <cell r="B175" t="str">
            <v>UNKNOWN</v>
          </cell>
        </row>
        <row r="176">
          <cell r="A176" t="str">
            <v>081074GH388260</v>
          </cell>
          <cell r="B176" t="str">
            <v>UNKNOWN</v>
          </cell>
        </row>
        <row r="177">
          <cell r="A177" t="str">
            <v>081294GH020312</v>
          </cell>
          <cell r="B177" t="str">
            <v>UNKNOWN</v>
          </cell>
        </row>
        <row r="178">
          <cell r="A178" t="str">
            <v>081530GH054530</v>
          </cell>
          <cell r="B178" t="str">
            <v>UNKNOWN</v>
          </cell>
        </row>
        <row r="179">
          <cell r="A179" t="str">
            <v>081719GH253920</v>
          </cell>
          <cell r="B179" t="str">
            <v>UNKNOWN</v>
          </cell>
        </row>
        <row r="180">
          <cell r="A180" t="str">
            <v>082059GH072358</v>
          </cell>
          <cell r="B180" t="str">
            <v>UNKNOWN</v>
          </cell>
        </row>
        <row r="181">
          <cell r="A181" t="str">
            <v>082591GH083366</v>
          </cell>
          <cell r="B181" t="str">
            <v>UNKNOWN</v>
          </cell>
        </row>
        <row r="182">
          <cell r="A182" t="str">
            <v>083083GH482270</v>
          </cell>
          <cell r="B182" t="str">
            <v>UNKNOWN</v>
          </cell>
        </row>
        <row r="183">
          <cell r="A183" t="str">
            <v>083111GH113030</v>
          </cell>
          <cell r="B183" t="str">
            <v>UNKNOWN</v>
          </cell>
        </row>
        <row r="184">
          <cell r="A184" t="str">
            <v>083165GH382093</v>
          </cell>
          <cell r="B184" t="str">
            <v>UNKNOWN</v>
          </cell>
        </row>
        <row r="185">
          <cell r="A185" t="str">
            <v>084395GH382093</v>
          </cell>
          <cell r="B185" t="str">
            <v>UNKNOWN</v>
          </cell>
        </row>
        <row r="186">
          <cell r="A186" t="str">
            <v>084765GH113030</v>
          </cell>
          <cell r="B186" t="str">
            <v>UNKNOWN</v>
          </cell>
        </row>
        <row r="187">
          <cell r="A187" t="str">
            <v>085561GH052904</v>
          </cell>
          <cell r="B187" t="str">
            <v>UNKNOWN</v>
          </cell>
        </row>
        <row r="188">
          <cell r="A188" t="str">
            <v>087347GH056936</v>
          </cell>
          <cell r="B188" t="str">
            <v>UNKNOWN</v>
          </cell>
        </row>
        <row r="189">
          <cell r="A189" t="str">
            <v>087884GH233528</v>
          </cell>
          <cell r="B189" t="str">
            <v>UNKNOWN</v>
          </cell>
        </row>
        <row r="190">
          <cell r="A190" t="str">
            <v>089852MT240799</v>
          </cell>
          <cell r="B190" t="str">
            <v>FULFILLMENT EXPRESS</v>
          </cell>
        </row>
        <row r="191">
          <cell r="A191" t="str">
            <v>112150PE113075</v>
          </cell>
          <cell r="B191" t="str">
            <v>PE CORAL DAILY BREEZE</v>
          </cell>
        </row>
        <row r="192">
          <cell r="A192" t="str">
            <v>116020PE471692</v>
          </cell>
          <cell r="B192" t="str">
            <v>AF-CHRONICLE (THE)</v>
          </cell>
        </row>
        <row r="193">
          <cell r="A193" t="str">
            <v>124560PE381792</v>
          </cell>
          <cell r="B193" t="str">
            <v>LUMBUS DISPATCH</v>
          </cell>
        </row>
        <row r="194">
          <cell r="A194" t="str">
            <v>142820PE242788</v>
          </cell>
          <cell r="B194" t="str">
            <v>ILY ITEM (THE)</v>
          </cell>
        </row>
        <row r="195">
          <cell r="A195" t="str">
            <v>201620PE115850</v>
          </cell>
          <cell r="B195" t="str">
            <v>ORIDA KEYES KEYNOTER</v>
          </cell>
        </row>
        <row r="196">
          <cell r="A196" t="str">
            <v>203560PE562930</v>
          </cell>
          <cell r="B196" t="str">
            <v>PORTER (THE)</v>
          </cell>
        </row>
        <row r="197">
          <cell r="A197" t="str">
            <v>293960PE382093</v>
          </cell>
          <cell r="B197" t="str">
            <v>MES WEEKEND EDITION</v>
          </cell>
        </row>
        <row r="198">
          <cell r="A198" t="str">
            <v>303980PE384263</v>
          </cell>
          <cell r="B198" t="str">
            <v>NCASTER EAGLE-GAZETTE</v>
          </cell>
        </row>
        <row r="199">
          <cell r="A199" t="str">
            <v>307290PE498500</v>
          </cell>
          <cell r="B199" t="str">
            <v>ILY SPECTRUM (THE)</v>
          </cell>
        </row>
        <row r="200">
          <cell r="A200" t="str">
            <v>337920PE385047</v>
          </cell>
          <cell r="B200" t="str">
            <v>DINA COUNTY GAZETTE</v>
          </cell>
        </row>
        <row r="201">
          <cell r="A201" t="str">
            <v>372590PE358360</v>
          </cell>
          <cell r="B201" t="str">
            <v>RACUSE UNIVERSITY</v>
          </cell>
        </row>
        <row r="202">
          <cell r="A202" t="str">
            <v>395280PE518634</v>
          </cell>
          <cell r="B202" t="str">
            <v>RTHAMPTON COUNTY REPORTER</v>
          </cell>
        </row>
        <row r="203">
          <cell r="A203" t="str">
            <v>434180PE197293</v>
          </cell>
          <cell r="B203" t="str">
            <v>RNING SUN (THE)</v>
          </cell>
        </row>
        <row r="204">
          <cell r="A204" t="str">
            <v>438410PE024524</v>
          </cell>
          <cell r="B204" t="str">
            <v>NINSULA CLARION (THE)</v>
          </cell>
        </row>
        <row r="205">
          <cell r="A205" t="str">
            <v>449340PE411280</v>
          </cell>
          <cell r="B205" t="str">
            <v>BLIC OPINION</v>
          </cell>
        </row>
        <row r="206">
          <cell r="A206" t="str">
            <v>458520PE056354</v>
          </cell>
          <cell r="B206" t="str">
            <v>CORD SEARCHLIGHT</v>
          </cell>
        </row>
        <row r="207">
          <cell r="A207" t="str">
            <v>475440PE258270</v>
          </cell>
          <cell r="B207" t="str">
            <v>GINAW NEWS</v>
          </cell>
        </row>
        <row r="208">
          <cell r="A208" t="str">
            <v>563360PE481975</v>
          </cell>
          <cell r="B208" t="str">
            <v>URIER (THE)</v>
          </cell>
        </row>
        <row r="209">
          <cell r="A209" t="str">
            <v>586460PE114920</v>
          </cell>
          <cell r="B209" t="str">
            <v>DGER (THE)</v>
          </cell>
        </row>
        <row r="210">
          <cell r="A210" t="str">
            <v>657440PE055730</v>
          </cell>
          <cell r="B210" t="str">
            <v>NTURA COUNTY STAR</v>
          </cell>
        </row>
        <row r="211">
          <cell r="A211" t="str">
            <v>787320PE110735</v>
          </cell>
          <cell r="B211" t="str">
            <v>ICE OF SOUTH MARION</v>
          </cell>
        </row>
        <row r="212">
          <cell r="A212" t="str">
            <v>807680PE484145</v>
          </cell>
          <cell r="B212" t="str">
            <v>USTON CHRONICLE</v>
          </cell>
        </row>
        <row r="213">
          <cell r="A213" t="str">
            <v>939280PE022421</v>
          </cell>
          <cell r="B213" t="str">
            <v>ASKA STAR</v>
          </cell>
        </row>
        <row r="214">
          <cell r="A214" t="str">
            <v>956800PE181503</v>
          </cell>
          <cell r="B214" t="str">
            <v>RONICLER (THE)</v>
          </cell>
        </row>
      </sheetData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names0701"/>
      <sheetName val="allrpn"/>
    </sheetNames>
    <sheetDataSet>
      <sheetData sheetId="0" refreshError="1">
        <row r="1">
          <cell r="A1" t="str">
            <v>000000  010780</v>
          </cell>
          <cell r="B1" t="str">
            <v>UNKNOWN</v>
          </cell>
        </row>
        <row r="2">
          <cell r="A2" t="str">
            <v>000000  022421</v>
          </cell>
          <cell r="B2" t="str">
            <v>UNKNOWN</v>
          </cell>
        </row>
        <row r="3">
          <cell r="A3" t="str">
            <v>000000  024524</v>
          </cell>
          <cell r="B3" t="str">
            <v>UNKNOWN</v>
          </cell>
        </row>
        <row r="4">
          <cell r="A4" t="str">
            <v>000000  038880</v>
          </cell>
          <cell r="B4" t="str">
            <v>UNKNOWN</v>
          </cell>
        </row>
        <row r="5">
          <cell r="A5" t="str">
            <v>000000  052904</v>
          </cell>
          <cell r="B5" t="str">
            <v>UNKNOWN</v>
          </cell>
        </row>
        <row r="6">
          <cell r="A6" t="str">
            <v>000000  055730</v>
          </cell>
          <cell r="B6" t="str">
            <v>UNKNOWN</v>
          </cell>
        </row>
        <row r="7">
          <cell r="A7" t="str">
            <v>000000  056354</v>
          </cell>
          <cell r="B7" t="str">
            <v>UNKNOWN</v>
          </cell>
        </row>
        <row r="8">
          <cell r="A8" t="str">
            <v>000000  056768</v>
          </cell>
          <cell r="B8" t="str">
            <v>UNKNOWN</v>
          </cell>
        </row>
        <row r="9">
          <cell r="A9" t="str">
            <v>000000  056870</v>
          </cell>
          <cell r="B9" t="str">
            <v>UNKNOWN</v>
          </cell>
        </row>
        <row r="10">
          <cell r="A10" t="str">
            <v>000000  056936</v>
          </cell>
          <cell r="B10" t="str">
            <v>UNKNOWN</v>
          </cell>
        </row>
        <row r="11">
          <cell r="A11" t="str">
            <v>000000  083162</v>
          </cell>
          <cell r="B11" t="str">
            <v>UNKNOWN</v>
          </cell>
        </row>
        <row r="12">
          <cell r="A12" t="str">
            <v>000000  083842</v>
          </cell>
          <cell r="B12" t="str">
            <v>UNKNOWN</v>
          </cell>
        </row>
        <row r="13">
          <cell r="A13" t="str">
            <v>000000  105000</v>
          </cell>
          <cell r="B13" t="str">
            <v>UNKNOWN</v>
          </cell>
        </row>
        <row r="14">
          <cell r="A14" t="str">
            <v>000000  110735</v>
          </cell>
          <cell r="B14" t="str">
            <v>UNKNOWN</v>
          </cell>
        </row>
        <row r="15">
          <cell r="A15" t="str">
            <v>000000  111665</v>
          </cell>
          <cell r="B15" t="str">
            <v>UNKNOWN</v>
          </cell>
        </row>
        <row r="16">
          <cell r="A16" t="str">
            <v>000000  113075</v>
          </cell>
          <cell r="B16" t="str">
            <v>UNKNOWN</v>
          </cell>
        </row>
        <row r="17">
          <cell r="A17" t="str">
            <v>000000  114620</v>
          </cell>
          <cell r="B17" t="str">
            <v>UNKNOWN</v>
          </cell>
        </row>
        <row r="18">
          <cell r="A18" t="str">
            <v>000000  114920</v>
          </cell>
          <cell r="B18" t="str">
            <v>UNKNOWN</v>
          </cell>
        </row>
        <row r="19">
          <cell r="A19" t="str">
            <v>000000  120418</v>
          </cell>
          <cell r="B19" t="str">
            <v>UNKNOWN</v>
          </cell>
        </row>
        <row r="20">
          <cell r="A20" t="str">
            <v>000000  120440</v>
          </cell>
          <cell r="B20" t="str">
            <v>UNKNOWN</v>
          </cell>
        </row>
        <row r="21">
          <cell r="A21" t="str">
            <v>000000  120473</v>
          </cell>
          <cell r="B21" t="str">
            <v>UNKNOWN</v>
          </cell>
        </row>
        <row r="22">
          <cell r="A22" t="str">
            <v>000000  128459</v>
          </cell>
          <cell r="B22" t="str">
            <v>UNKNOWN</v>
          </cell>
        </row>
        <row r="23">
          <cell r="A23" t="str">
            <v>000000  160618</v>
          </cell>
          <cell r="B23" t="str">
            <v>UNKNOWN</v>
          </cell>
        </row>
        <row r="24">
          <cell r="A24" t="str">
            <v>000000  181494</v>
          </cell>
          <cell r="B24" t="str">
            <v>UNKNOWN</v>
          </cell>
        </row>
        <row r="25">
          <cell r="A25" t="str">
            <v>000000  181503</v>
          </cell>
          <cell r="B25" t="str">
            <v>UNKNOWN</v>
          </cell>
        </row>
        <row r="26">
          <cell r="A26" t="str">
            <v>000000  183024</v>
          </cell>
          <cell r="B26" t="str">
            <v>UNKNOWN</v>
          </cell>
        </row>
        <row r="27">
          <cell r="A27" t="str">
            <v>000000  197293</v>
          </cell>
          <cell r="B27" t="str">
            <v>UNKNOWN</v>
          </cell>
        </row>
        <row r="28">
          <cell r="A28" t="str">
            <v>000000  230378</v>
          </cell>
          <cell r="B28" t="str">
            <v>UNKNOWN</v>
          </cell>
        </row>
        <row r="29">
          <cell r="A29" t="str">
            <v>000000  242788</v>
          </cell>
          <cell r="B29" t="str">
            <v>UNKNOWN</v>
          </cell>
        </row>
        <row r="30">
          <cell r="A30" t="str">
            <v>000000  258270</v>
          </cell>
          <cell r="B30" t="str">
            <v>UNKNOWN</v>
          </cell>
        </row>
        <row r="31">
          <cell r="A31" t="str">
            <v>000000  266360</v>
          </cell>
          <cell r="B31" t="str">
            <v>UNKNOWN</v>
          </cell>
        </row>
        <row r="32">
          <cell r="A32" t="str">
            <v>000000  306405</v>
          </cell>
          <cell r="B32" t="str">
            <v>UNKNOWN</v>
          </cell>
        </row>
        <row r="33">
          <cell r="A33" t="str">
            <v>000000  325520</v>
          </cell>
          <cell r="B33" t="str">
            <v>UNKNOWN</v>
          </cell>
        </row>
        <row r="34">
          <cell r="A34" t="str">
            <v>000000  326660</v>
          </cell>
          <cell r="B34" t="str">
            <v>UNKNOWN</v>
          </cell>
        </row>
        <row r="35">
          <cell r="A35" t="str">
            <v>000000  356255</v>
          </cell>
          <cell r="B35" t="str">
            <v>UNKNOWN</v>
          </cell>
        </row>
        <row r="36">
          <cell r="A36" t="str">
            <v>000000  357105</v>
          </cell>
          <cell r="B36" t="str">
            <v>UNKNOWN</v>
          </cell>
        </row>
        <row r="37">
          <cell r="A37" t="str">
            <v>000000  358360</v>
          </cell>
          <cell r="B37" t="str">
            <v>UNKNOWN</v>
          </cell>
        </row>
        <row r="38">
          <cell r="A38" t="str">
            <v>000000  381792</v>
          </cell>
          <cell r="B38" t="str">
            <v>UNKNOWN</v>
          </cell>
        </row>
        <row r="39">
          <cell r="A39" t="str">
            <v>000000  382093</v>
          </cell>
          <cell r="B39" t="str">
            <v>UNKNOWN</v>
          </cell>
        </row>
        <row r="40">
          <cell r="A40" t="str">
            <v>000000  384263</v>
          </cell>
          <cell r="B40" t="str">
            <v>UNKNOWN</v>
          </cell>
        </row>
        <row r="41">
          <cell r="A41" t="str">
            <v>000000  385047</v>
          </cell>
          <cell r="B41" t="str">
            <v>UNKNOWN</v>
          </cell>
        </row>
        <row r="42">
          <cell r="A42" t="str">
            <v>000000  406784</v>
          </cell>
          <cell r="B42" t="str">
            <v>UNKNOWN</v>
          </cell>
        </row>
        <row r="43">
          <cell r="A43" t="str">
            <v>000000  411280</v>
          </cell>
          <cell r="B43" t="str">
            <v>UNKNOWN</v>
          </cell>
        </row>
        <row r="44">
          <cell r="A44" t="str">
            <v>000000  416544</v>
          </cell>
          <cell r="B44" t="str">
            <v>UNKNOWN</v>
          </cell>
        </row>
        <row r="45">
          <cell r="A45" t="str">
            <v>000000  453620</v>
          </cell>
          <cell r="B45" t="str">
            <v>UNKNOWN</v>
          </cell>
        </row>
        <row r="46">
          <cell r="A46" t="str">
            <v>000000  458320</v>
          </cell>
          <cell r="B46" t="str">
            <v>UNKNOWN</v>
          </cell>
        </row>
        <row r="47">
          <cell r="A47" t="str">
            <v>000000  471692</v>
          </cell>
          <cell r="B47" t="str">
            <v>UNKNOWN</v>
          </cell>
        </row>
        <row r="48">
          <cell r="A48" t="str">
            <v>000000  481975</v>
          </cell>
          <cell r="B48" t="str">
            <v>UNKNOWN</v>
          </cell>
        </row>
        <row r="49">
          <cell r="A49" t="str">
            <v>000000  484145</v>
          </cell>
          <cell r="B49" t="str">
            <v>UNKNOWN</v>
          </cell>
        </row>
        <row r="50">
          <cell r="A50" t="str">
            <v>000000  485130</v>
          </cell>
          <cell r="B50" t="str">
            <v>UNKNOWN</v>
          </cell>
        </row>
        <row r="51">
          <cell r="A51" t="str">
            <v>000000  498500</v>
          </cell>
          <cell r="B51" t="str">
            <v>UNKNOWN</v>
          </cell>
        </row>
        <row r="52">
          <cell r="A52" t="str">
            <v>000000  516540</v>
          </cell>
          <cell r="B52" t="str">
            <v>UNKNOWN</v>
          </cell>
        </row>
        <row r="53">
          <cell r="A53" t="str">
            <v>000000  518634</v>
          </cell>
          <cell r="B53" t="str">
            <v>UNKNOWN</v>
          </cell>
        </row>
        <row r="54">
          <cell r="A54" t="str">
            <v>000000  562930</v>
          </cell>
          <cell r="B54" t="str">
            <v>UNKNOWN</v>
          </cell>
        </row>
        <row r="55">
          <cell r="A55" t="str">
            <v>000007PI306405</v>
          </cell>
          <cell r="B55" t="str">
            <v>NORFOLK DAILY NEWS</v>
          </cell>
        </row>
        <row r="56">
          <cell r="A56" t="str">
            <v>000020PI240799</v>
          </cell>
          <cell r="B56" t="str">
            <v>LESLEY COLLEGE</v>
          </cell>
        </row>
        <row r="57">
          <cell r="A57" t="str">
            <v>000024PI114620</v>
          </cell>
          <cell r="B57" t="str">
            <v>KEY WEST SOUTHERNMOST RUNNERS INC.</v>
          </cell>
        </row>
        <row r="58">
          <cell r="A58" t="str">
            <v>000034MT361392</v>
          </cell>
          <cell r="B58" t="str">
            <v>UNITED MAILING SERVICE</v>
          </cell>
        </row>
        <row r="59">
          <cell r="A59" t="str">
            <v>000040PI229225</v>
          </cell>
          <cell r="B59" t="str">
            <v>SPENCER PRESS</v>
          </cell>
        </row>
        <row r="60">
          <cell r="A60" t="str">
            <v>000043PI336930</v>
          </cell>
          <cell r="B60" t="str">
            <v>ELLCO ENTERPRISES</v>
          </cell>
        </row>
        <row r="61">
          <cell r="A61" t="str">
            <v>000045PI382093</v>
          </cell>
          <cell r="B61" t="str">
            <v>PATENTED MAILING LLC</v>
          </cell>
        </row>
        <row r="62">
          <cell r="A62" t="str">
            <v>000055PI485130</v>
          </cell>
          <cell r="B62" t="str">
            <v>ACCELERATED CHRSTN EDUC</v>
          </cell>
        </row>
        <row r="63">
          <cell r="A63" t="str">
            <v>000080MT083366</v>
          </cell>
          <cell r="B63" t="str">
            <v>PITNEY BOWES ADF</v>
          </cell>
        </row>
        <row r="64">
          <cell r="A64" t="str">
            <v>000099PI350705</v>
          </cell>
          <cell r="B64" t="str">
            <v>MIDSTATE LITHO</v>
          </cell>
        </row>
        <row r="65">
          <cell r="A65" t="str">
            <v>000123PI020312</v>
          </cell>
          <cell r="B65" t="str">
            <v>ANCH DAILY NEWS ACCTS PAY</v>
          </cell>
        </row>
        <row r="66">
          <cell r="A66" t="str">
            <v>000128PI114920</v>
          </cell>
          <cell r="B66" t="str">
            <v>THE REPORTER</v>
          </cell>
        </row>
        <row r="67">
          <cell r="A67" t="str">
            <v>000169PI358170</v>
          </cell>
          <cell r="B67" t="str">
            <v>PROMPT MAILERS</v>
          </cell>
        </row>
        <row r="68">
          <cell r="A68" t="str">
            <v>000179PI388260</v>
          </cell>
          <cell r="B68" t="str">
            <v>CLAUDE MONTEGOMERY</v>
          </cell>
        </row>
        <row r="69">
          <cell r="A69" t="str">
            <v>000196PI326660</v>
          </cell>
          <cell r="B69" t="str">
            <v>KERN AND ROGERS REALTY INC.</v>
          </cell>
        </row>
        <row r="70">
          <cell r="A70" t="str">
            <v>000200PI114920</v>
          </cell>
          <cell r="B70" t="str">
            <v>LEDGER (JOY ROHLEDER)</v>
          </cell>
        </row>
        <row r="71">
          <cell r="A71" t="str">
            <v>000200PI325520</v>
          </cell>
          <cell r="B71" t="str">
            <v>CJI COLLECTABLES,INC</v>
          </cell>
        </row>
        <row r="72">
          <cell r="A72" t="str">
            <v>000201PC198355</v>
          </cell>
          <cell r="B72" t="str">
            <v>RESOURCE &amp; DEVELOPEMENT</v>
          </cell>
        </row>
        <row r="73">
          <cell r="A73" t="str">
            <v>000203PI183024</v>
          </cell>
          <cell r="B73" t="str">
            <v>SENIOR ESTATE PROTECTOR, INC</v>
          </cell>
        </row>
        <row r="74">
          <cell r="A74" t="str">
            <v>000206PI181503</v>
          </cell>
          <cell r="B74" t="str">
            <v>CR COMMUNITY THEATRE</v>
          </cell>
        </row>
        <row r="75">
          <cell r="A75" t="str">
            <v>000207PI268280</v>
          </cell>
          <cell r="B75" t="str">
            <v>QUEBECOR PRINTING INC</v>
          </cell>
        </row>
        <row r="76">
          <cell r="A76" t="str">
            <v>000222PI217956</v>
          </cell>
          <cell r="B76" t="str">
            <v>CASINO MAGIC</v>
          </cell>
        </row>
        <row r="77">
          <cell r="A77" t="str">
            <v>000254PI120440</v>
          </cell>
          <cell r="B77" t="str">
            <v>KUBRA DATA TRANSFER</v>
          </cell>
        </row>
        <row r="78">
          <cell r="A78" t="str">
            <v>000258PI181503</v>
          </cell>
          <cell r="B78" t="str">
            <v>THE GAZETTE</v>
          </cell>
        </row>
        <row r="79">
          <cell r="A79" t="str">
            <v>000258PI229225</v>
          </cell>
          <cell r="B79" t="str">
            <v>SWANSON HEALTH PRODUCTS INC</v>
          </cell>
        </row>
        <row r="80">
          <cell r="A80" t="str">
            <v>000262PI336930</v>
          </cell>
          <cell r="B80" t="str">
            <v>PRINCETON MEDICAL CENTER</v>
          </cell>
        </row>
        <row r="81">
          <cell r="A81" t="str">
            <v>000263MT513300</v>
          </cell>
          <cell r="B81" t="str">
            <v>UNITED MAIL CORP. INC.</v>
          </cell>
        </row>
        <row r="82">
          <cell r="A82" t="str">
            <v>000263PI513300</v>
          </cell>
          <cell r="B82" t="str">
            <v>UNITED MAIL CORP. INC.</v>
          </cell>
        </row>
        <row r="83">
          <cell r="A83" t="str">
            <v>000268PI181494</v>
          </cell>
          <cell r="B83" t="str">
            <v>BULLDOG MKTRNG</v>
          </cell>
        </row>
        <row r="84">
          <cell r="A84" t="str">
            <v>000300PI054530</v>
          </cell>
          <cell r="B84" t="str">
            <v>ONEIL DATA SYSTEM</v>
          </cell>
        </row>
        <row r="85">
          <cell r="A85" t="str">
            <v>000301OI105000</v>
          </cell>
          <cell r="B85" t="str">
            <v>UNKNOWN</v>
          </cell>
        </row>
        <row r="86">
          <cell r="A86" t="str">
            <v>000301PC161542</v>
          </cell>
          <cell r="B86" t="str">
            <v>JOHNSON &amp; QUIN INC</v>
          </cell>
        </row>
        <row r="87">
          <cell r="A87" t="str">
            <v>000307PI254910</v>
          </cell>
          <cell r="B87" t="str">
            <v>FIRST FULFILLMENT, INC</v>
          </cell>
        </row>
        <row r="88">
          <cell r="A88" t="str">
            <v>000307PI566490</v>
          </cell>
          <cell r="B88" t="str">
            <v>QUAD/GRAPHICS INC</v>
          </cell>
        </row>
        <row r="89">
          <cell r="A89" t="str">
            <v>000310PI458320</v>
          </cell>
          <cell r="B89" t="str">
            <v>SPARTANBURG HERALD-JOURNAL</v>
          </cell>
        </row>
        <row r="90">
          <cell r="A90" t="str">
            <v>000317PI356255</v>
          </cell>
          <cell r="B90" t="str">
            <v>STATE UNIVERSITY COLLEGE AT OSWEGO</v>
          </cell>
        </row>
        <row r="91">
          <cell r="A91" t="str">
            <v>000319PI204788</v>
          </cell>
          <cell r="B91" t="str">
            <v>PARAGON MAIL &amp; DATA BASE SERVICE</v>
          </cell>
        </row>
        <row r="92">
          <cell r="A92" t="str">
            <v>000333PI511116</v>
          </cell>
          <cell r="B92" t="str">
            <v>MAIL WORKS INC</v>
          </cell>
        </row>
        <row r="93">
          <cell r="A93" t="str">
            <v>000357PI240799</v>
          </cell>
          <cell r="B93" t="str">
            <v>MCDONALD &amp; EVANS</v>
          </cell>
        </row>
        <row r="94">
          <cell r="A94" t="str">
            <v>000406PI120418</v>
          </cell>
          <cell r="B94" t="str">
            <v>ATHENS NEWSPAPERS INC</v>
          </cell>
        </row>
        <row r="95">
          <cell r="A95" t="str">
            <v>000407PC072358</v>
          </cell>
          <cell r="B95" t="str">
            <v>[AD] ZIPTEK SERVICES</v>
          </cell>
        </row>
        <row r="96">
          <cell r="A96" t="str">
            <v>000471PI161274</v>
          </cell>
          <cell r="B96" t="str">
            <v>MILWAUKEE RESCUE MISSION</v>
          </cell>
        </row>
        <row r="97">
          <cell r="A97" t="str">
            <v>000472PI566490</v>
          </cell>
          <cell r="B97" t="str">
            <v>BUSINESS CELEBRATIONS</v>
          </cell>
        </row>
        <row r="98">
          <cell r="A98" t="str">
            <v>000478PI254910</v>
          </cell>
          <cell r="B98" t="str">
            <v>WESTERN MI UNIVERSITY</v>
          </cell>
        </row>
        <row r="99">
          <cell r="A99" t="str">
            <v>000487PI056870</v>
          </cell>
          <cell r="B99" t="str">
            <v>TELEGRAM TRIBUNE</v>
          </cell>
        </row>
        <row r="100">
          <cell r="A100" t="str">
            <v>000499PI161428</v>
          </cell>
          <cell r="B100" t="str">
            <v>QUICKSILVER</v>
          </cell>
        </row>
        <row r="101">
          <cell r="A101" t="str">
            <v>000505PI513300</v>
          </cell>
          <cell r="B101" t="str">
            <v>GMAC INSURANCE   (DBA) CAMPING WORLD</v>
          </cell>
        </row>
        <row r="102">
          <cell r="A102" t="str">
            <v>000521PI113075</v>
          </cell>
          <cell r="B102" t="str">
            <v>BREEZE CORP</v>
          </cell>
        </row>
        <row r="103">
          <cell r="A103" t="str">
            <v>000564PI253920</v>
          </cell>
          <cell r="B103" t="str">
            <v>DIVERSIFIED DATA SERV INC</v>
          </cell>
        </row>
        <row r="104">
          <cell r="A104" t="str">
            <v>000582PI253920</v>
          </cell>
          <cell r="B104" t="str">
            <v>DIVERSIFIED DATA SERVICES INC.</v>
          </cell>
        </row>
        <row r="105">
          <cell r="A105" t="str">
            <v>000688PI382093</v>
          </cell>
          <cell r="B105" t="str">
            <v>DAYTON FOUNDATION THE</v>
          </cell>
        </row>
        <row r="106">
          <cell r="A106" t="str">
            <v>000757PI113030</v>
          </cell>
          <cell r="B106" t="str">
            <v>NAT L MULTIPLE LISTING</v>
          </cell>
        </row>
        <row r="107">
          <cell r="A107" t="str">
            <v>000757PI355825</v>
          </cell>
          <cell r="B107" t="str">
            <v>EAST RIVER MAILING INC</v>
          </cell>
        </row>
        <row r="108">
          <cell r="A108" t="str">
            <v>000773PI118925</v>
          </cell>
          <cell r="B108" t="str">
            <v>HILLS COMM COLLEGE</v>
          </cell>
        </row>
        <row r="109">
          <cell r="A109" t="str">
            <v>000781PI161274</v>
          </cell>
          <cell r="B109" t="str">
            <v>DEMAR DIRECT</v>
          </cell>
        </row>
        <row r="110">
          <cell r="A110" t="str">
            <v>000781PI358170</v>
          </cell>
          <cell r="B110" t="str">
            <v>PANEL PUBLISHERS</v>
          </cell>
        </row>
        <row r="111">
          <cell r="A111" t="str">
            <v>000800PI167416</v>
          </cell>
          <cell r="B111" t="str">
            <v>QUICK SILVER MAILING SERVICE</v>
          </cell>
        </row>
        <row r="112">
          <cell r="A112" t="str">
            <v>000812PI161274</v>
          </cell>
          <cell r="B112" t="str">
            <v>STAR OF HOPE MISSION</v>
          </cell>
        </row>
        <row r="113">
          <cell r="A113" t="str">
            <v>000813PI110855</v>
          </cell>
          <cell r="B113" t="str">
            <v>JKG PTG</v>
          </cell>
        </row>
        <row r="114">
          <cell r="A114" t="str">
            <v>000861PI357105</v>
          </cell>
          <cell r="B114" t="str">
            <v>SHOP LOCAL</v>
          </cell>
        </row>
        <row r="115">
          <cell r="A115" t="str">
            <v>000917PI161542</v>
          </cell>
          <cell r="B115" t="str">
            <v>NORTHWESTERN MUTUAL TRUST CO.</v>
          </cell>
        </row>
        <row r="116">
          <cell r="A116" t="str">
            <v>000941PI161542</v>
          </cell>
          <cell r="B116" t="str">
            <v>NORTHWEST MAILING SERVICE</v>
          </cell>
        </row>
        <row r="117">
          <cell r="A117" t="str">
            <v>001031PI217956</v>
          </cell>
          <cell r="B117" t="str">
            <v>KWIK-KOPY PRINTING</v>
          </cell>
        </row>
        <row r="118">
          <cell r="A118" t="str">
            <v>001054PI161274</v>
          </cell>
          <cell r="B118" t="str">
            <v>PORTLAND RESCUE MISSION</v>
          </cell>
        </row>
        <row r="119">
          <cell r="A119" t="str">
            <v>001091PI198355</v>
          </cell>
          <cell r="B119" t="str">
            <v>HARTFORD  (THE)</v>
          </cell>
        </row>
        <row r="120">
          <cell r="A120" t="str">
            <v>001094PI453620</v>
          </cell>
          <cell r="B120" t="str">
            <v>GREENVILLE NEWS</v>
          </cell>
        </row>
        <row r="121">
          <cell r="A121" t="str">
            <v>001107PI127810</v>
          </cell>
          <cell r="B121" t="str">
            <v>ADVANTAGE MARKETING SERV</v>
          </cell>
        </row>
        <row r="122">
          <cell r="A122" t="str">
            <v>001112PI516540</v>
          </cell>
          <cell r="B122" t="str">
            <v>CONTINENTAL SERVICES INC</v>
          </cell>
        </row>
        <row r="123">
          <cell r="A123" t="str">
            <v>001164PI382093</v>
          </cell>
          <cell r="B123" t="str">
            <v>KDI WORKSHOP INC (AGENT)</v>
          </cell>
        </row>
        <row r="124">
          <cell r="A124" t="str">
            <v>001166PI128272</v>
          </cell>
          <cell r="B124" t="str">
            <v>COFFEY COMMUNICATIONS</v>
          </cell>
        </row>
        <row r="125">
          <cell r="A125" t="str">
            <v>001173PI198355</v>
          </cell>
          <cell r="B125" t="str">
            <v>DATA DOCUMENTS</v>
          </cell>
        </row>
        <row r="126">
          <cell r="A126" t="str">
            <v>001269PI230378</v>
          </cell>
          <cell r="B126" t="str">
            <v>BALTIMORE SUN</v>
          </cell>
        </row>
        <row r="127">
          <cell r="A127" t="str">
            <v>001315PI382093</v>
          </cell>
          <cell r="B127" t="str">
            <v>DAYTON MAILING SERVICE  (AGENT)</v>
          </cell>
        </row>
        <row r="128">
          <cell r="A128" t="str">
            <v>001391PI482270</v>
          </cell>
          <cell r="B128" t="str">
            <v>ALL AMERICAN PRESS</v>
          </cell>
        </row>
        <row r="129">
          <cell r="A129" t="str">
            <v>001433PI118925</v>
          </cell>
          <cell r="B129" t="str">
            <v>HILL MAILING &amp; PRINTING</v>
          </cell>
        </row>
        <row r="130">
          <cell r="A130" t="str">
            <v>001889PI056768</v>
          </cell>
          <cell r="B130" t="str">
            <v>WESTERN GRAPHICS</v>
          </cell>
        </row>
        <row r="131">
          <cell r="A131" t="str">
            <v>002145PI111665</v>
          </cell>
          <cell r="B131" t="str">
            <v>JETMAIL</v>
          </cell>
        </row>
        <row r="132">
          <cell r="A132" t="str">
            <v>002221PC052904</v>
          </cell>
          <cell r="B132" t="str">
            <v>ADVANCED IMAGE DIRECT INC</v>
          </cell>
        </row>
        <row r="133">
          <cell r="A133" t="str">
            <v>002229PI161542</v>
          </cell>
          <cell r="B133" t="str">
            <v>UNKNOWN</v>
          </cell>
        </row>
        <row r="134">
          <cell r="A134" t="str">
            <v>002358PI406784</v>
          </cell>
          <cell r="B134" t="str">
            <v>METRO PRESORT INC</v>
          </cell>
        </row>
        <row r="135">
          <cell r="A135" t="str">
            <v>003048PI161542</v>
          </cell>
          <cell r="B135" t="str">
            <v>JOHNSON &amp; QUIN INC</v>
          </cell>
        </row>
        <row r="136">
          <cell r="A136" t="str">
            <v>003121PI010780</v>
          </cell>
          <cell r="B136" t="str">
            <v>BIRMINGHAM NEWS</v>
          </cell>
        </row>
        <row r="137">
          <cell r="A137" t="str">
            <v>003518PI355825</v>
          </cell>
          <cell r="B137" t="str">
            <v>HADASSAH</v>
          </cell>
        </row>
        <row r="138">
          <cell r="A138" t="str">
            <v>003885PI115850</v>
          </cell>
          <cell r="B138" t="str">
            <v>SUBSCRIBER SVC MGR/MIAMI HERALD</v>
          </cell>
        </row>
        <row r="139">
          <cell r="A139" t="str">
            <v>004226PI266360</v>
          </cell>
          <cell r="B139" t="str">
            <v>MINNESOTA PUBLIC RADIO (COMPANY PERMIT</v>
          </cell>
        </row>
        <row r="140">
          <cell r="A140" t="str">
            <v>004444PI266360</v>
          </cell>
          <cell r="B140" t="str">
            <v>GENERAL LITHO</v>
          </cell>
        </row>
        <row r="141">
          <cell r="A141" t="str">
            <v>004655PI056936</v>
          </cell>
          <cell r="B141" t="str">
            <v>HARRAH'S (89119)</v>
          </cell>
        </row>
        <row r="142">
          <cell r="A142" t="str">
            <v>005064PI268360</v>
          </cell>
          <cell r="B142" t="str">
            <v>MINNESOTA PUBLIC RADIO (COMPANY PERMIT</v>
          </cell>
        </row>
        <row r="143">
          <cell r="A143" t="str">
            <v>005403PI160618</v>
          </cell>
          <cell r="B143" t="str">
            <v>NEWS DEMOCRAT</v>
          </cell>
        </row>
        <row r="144">
          <cell r="A144" t="str">
            <v>005711PI113030</v>
          </cell>
          <cell r="B144" t="str">
            <v>REX THREE INC</v>
          </cell>
        </row>
        <row r="145">
          <cell r="A145" t="str">
            <v>008652PC233528</v>
          </cell>
          <cell r="B145" t="str">
            <v>STOCKTON, INC.</v>
          </cell>
        </row>
        <row r="146">
          <cell r="A146" t="str">
            <v>017214PE038880</v>
          </cell>
          <cell r="B146" t="str">
            <v>STITUTIONAL REAL ESTATE LETTER (THE)</v>
          </cell>
        </row>
        <row r="147">
          <cell r="A147" t="str">
            <v>019825PE268280</v>
          </cell>
          <cell r="B147" t="str">
            <v>CREATION MANAGEMENT</v>
          </cell>
        </row>
        <row r="148">
          <cell r="A148" t="str">
            <v>019857PE083842</v>
          </cell>
          <cell r="B148" t="str">
            <v>URCE, THE</v>
          </cell>
        </row>
        <row r="149">
          <cell r="A149" t="str">
            <v>019979PE083162</v>
          </cell>
          <cell r="B149" t="str">
            <v>ILFORD</v>
          </cell>
        </row>
        <row r="150">
          <cell r="A150" t="str">
            <v>021197PC416544</v>
          </cell>
          <cell r="B150" t="str">
            <v>FMI INC.</v>
          </cell>
        </row>
        <row r="151">
          <cell r="A151" t="str">
            <v>022479PE056936</v>
          </cell>
          <cell r="B151" t="str">
            <v>UOI VIET</v>
          </cell>
        </row>
        <row r="152">
          <cell r="A152" t="str">
            <v>022637PE518634</v>
          </cell>
          <cell r="B152" t="str">
            <v>IVATE CLUBS</v>
          </cell>
        </row>
        <row r="153">
          <cell r="A153" t="str">
            <v>031132PI266360</v>
          </cell>
          <cell r="B153" t="str">
            <v>REFLECTIONS PRINTING INC</v>
          </cell>
        </row>
        <row r="154">
          <cell r="A154" t="str">
            <v>037380PE120473</v>
          </cell>
          <cell r="B154" t="str">
            <v>GUSTA CHRONICLE (THE)</v>
          </cell>
        </row>
        <row r="155">
          <cell r="A155" t="str">
            <v>037380PE128459</v>
          </cell>
          <cell r="B155" t="str">
            <v>GUSTA CHRONICLE (THE)</v>
          </cell>
        </row>
        <row r="156">
          <cell r="A156" t="str">
            <v>053825PI240799</v>
          </cell>
          <cell r="B156" t="str">
            <v>FULFILLMENT EXPRESS</v>
          </cell>
        </row>
        <row r="157">
          <cell r="A157" t="str">
            <v>056840PE010780</v>
          </cell>
          <cell r="B157" t="str">
            <v>RMINGHAM NEWS (THE)</v>
          </cell>
        </row>
        <row r="158">
          <cell r="A158" t="str">
            <v>059889PI240799</v>
          </cell>
          <cell r="B158" t="str">
            <v>BENTLEY COLLEGE</v>
          </cell>
        </row>
        <row r="159">
          <cell r="A159" t="str">
            <v>064000PE160618</v>
          </cell>
          <cell r="B159" t="str">
            <v>EMOND PRESS (THE)</v>
          </cell>
        </row>
        <row r="160">
          <cell r="A160" t="str">
            <v>080023GH511116</v>
          </cell>
          <cell r="B160" t="str">
            <v>UNKNOWN</v>
          </cell>
        </row>
        <row r="161">
          <cell r="A161" t="str">
            <v>080165GH198355</v>
          </cell>
          <cell r="B161" t="str">
            <v>UNKNOWN</v>
          </cell>
        </row>
        <row r="162">
          <cell r="A162" t="str">
            <v>080176GH350705</v>
          </cell>
          <cell r="B162" t="str">
            <v>UNKNOWN</v>
          </cell>
        </row>
        <row r="163">
          <cell r="A163" t="str">
            <v>080269GH113075</v>
          </cell>
          <cell r="B163" t="str">
            <v>UNKNOWN</v>
          </cell>
        </row>
        <row r="164">
          <cell r="A164" t="str">
            <v>080305GH161428</v>
          </cell>
          <cell r="B164" t="str">
            <v>UNKNOWN</v>
          </cell>
        </row>
        <row r="165">
          <cell r="A165" t="str">
            <v>080332GH167416</v>
          </cell>
          <cell r="B165" t="str">
            <v>UNKNOWN</v>
          </cell>
        </row>
        <row r="166">
          <cell r="A166" t="str">
            <v>080335GH268360</v>
          </cell>
          <cell r="B166" t="str">
            <v>UNKNOWN</v>
          </cell>
        </row>
        <row r="167">
          <cell r="A167" t="str">
            <v>080511GH127810</v>
          </cell>
          <cell r="B167" t="str">
            <v>UNKNOWN</v>
          </cell>
        </row>
        <row r="168">
          <cell r="A168" t="str">
            <v>080607GH110855</v>
          </cell>
          <cell r="B168" t="str">
            <v>UNKNOWN</v>
          </cell>
        </row>
        <row r="169">
          <cell r="A169" t="str">
            <v>080654GH361392</v>
          </cell>
          <cell r="B169" t="str">
            <v>UNKNOWN</v>
          </cell>
        </row>
        <row r="170">
          <cell r="A170" t="str">
            <v>080866GH513300</v>
          </cell>
          <cell r="B170" t="str">
            <v>UNKNOWN</v>
          </cell>
        </row>
        <row r="171">
          <cell r="A171" t="str">
            <v>080901GH513300</v>
          </cell>
          <cell r="B171" t="str">
            <v>UNKNOWN</v>
          </cell>
        </row>
        <row r="172">
          <cell r="A172" t="str">
            <v>080909GH114920</v>
          </cell>
          <cell r="B172" t="str">
            <v>UNKNOWN</v>
          </cell>
        </row>
        <row r="173">
          <cell r="A173" t="str">
            <v>080964GH416544</v>
          </cell>
          <cell r="B173" t="str">
            <v>UNKNOWN</v>
          </cell>
        </row>
        <row r="174">
          <cell r="A174" t="str">
            <v>080965GH416544</v>
          </cell>
          <cell r="B174" t="str">
            <v>UNKNOWN</v>
          </cell>
        </row>
        <row r="175">
          <cell r="A175" t="str">
            <v>080987GH513300</v>
          </cell>
          <cell r="B175" t="str">
            <v>UNKNOWN</v>
          </cell>
        </row>
        <row r="176">
          <cell r="A176" t="str">
            <v>081074GH388260</v>
          </cell>
          <cell r="B176" t="str">
            <v>UNKNOWN</v>
          </cell>
        </row>
        <row r="177">
          <cell r="A177" t="str">
            <v>081294GH020312</v>
          </cell>
          <cell r="B177" t="str">
            <v>UNKNOWN</v>
          </cell>
        </row>
        <row r="178">
          <cell r="A178" t="str">
            <v>081530GH054530</v>
          </cell>
          <cell r="B178" t="str">
            <v>UNKNOWN</v>
          </cell>
        </row>
        <row r="179">
          <cell r="A179" t="str">
            <v>081719GH253920</v>
          </cell>
          <cell r="B179" t="str">
            <v>UNKNOWN</v>
          </cell>
        </row>
        <row r="180">
          <cell r="A180" t="str">
            <v>082059GH072358</v>
          </cell>
          <cell r="B180" t="str">
            <v>UNKNOWN</v>
          </cell>
        </row>
        <row r="181">
          <cell r="A181" t="str">
            <v>082591GH083366</v>
          </cell>
          <cell r="B181" t="str">
            <v>UNKNOWN</v>
          </cell>
        </row>
        <row r="182">
          <cell r="A182" t="str">
            <v>083083GH482270</v>
          </cell>
          <cell r="B182" t="str">
            <v>UNKNOWN</v>
          </cell>
        </row>
        <row r="183">
          <cell r="A183" t="str">
            <v>083111GH113030</v>
          </cell>
          <cell r="B183" t="str">
            <v>UNKNOWN</v>
          </cell>
        </row>
        <row r="184">
          <cell r="A184" t="str">
            <v>083165GH382093</v>
          </cell>
          <cell r="B184" t="str">
            <v>UNKNOWN</v>
          </cell>
        </row>
        <row r="185">
          <cell r="A185" t="str">
            <v>084395GH382093</v>
          </cell>
          <cell r="B185" t="str">
            <v>UNKNOWN</v>
          </cell>
        </row>
        <row r="186">
          <cell r="A186" t="str">
            <v>084765GH113030</v>
          </cell>
          <cell r="B186" t="str">
            <v>UNKNOWN</v>
          </cell>
        </row>
        <row r="187">
          <cell r="A187" t="str">
            <v>085561GH052904</v>
          </cell>
          <cell r="B187" t="str">
            <v>UNKNOWN</v>
          </cell>
        </row>
        <row r="188">
          <cell r="A188" t="str">
            <v>087347GH056936</v>
          </cell>
          <cell r="B188" t="str">
            <v>UNKNOWN</v>
          </cell>
        </row>
        <row r="189">
          <cell r="A189" t="str">
            <v>087884GH233528</v>
          </cell>
          <cell r="B189" t="str">
            <v>UNKNOWN</v>
          </cell>
        </row>
        <row r="190">
          <cell r="A190" t="str">
            <v>089852MT240799</v>
          </cell>
          <cell r="B190" t="str">
            <v>FULFILLMENT EXPRESS</v>
          </cell>
        </row>
        <row r="191">
          <cell r="A191" t="str">
            <v>112150PE113075</v>
          </cell>
          <cell r="B191" t="str">
            <v>PE CORAL DAILY BREEZE</v>
          </cell>
        </row>
        <row r="192">
          <cell r="A192" t="str">
            <v>116020PE471692</v>
          </cell>
          <cell r="B192" t="str">
            <v>AF-CHRONICLE (THE)</v>
          </cell>
        </row>
        <row r="193">
          <cell r="A193" t="str">
            <v>124560PE381792</v>
          </cell>
          <cell r="B193" t="str">
            <v>LUMBUS DISPATCH</v>
          </cell>
        </row>
        <row r="194">
          <cell r="A194" t="str">
            <v>142820PE242788</v>
          </cell>
          <cell r="B194" t="str">
            <v>ILY ITEM (THE)</v>
          </cell>
        </row>
        <row r="195">
          <cell r="A195" t="str">
            <v>201620PE115850</v>
          </cell>
          <cell r="B195" t="str">
            <v>ORIDA KEYES KEYNOTER</v>
          </cell>
        </row>
        <row r="196">
          <cell r="A196" t="str">
            <v>203560PE562930</v>
          </cell>
          <cell r="B196" t="str">
            <v>PORTER (THE)</v>
          </cell>
        </row>
        <row r="197">
          <cell r="A197" t="str">
            <v>293960PE382093</v>
          </cell>
          <cell r="B197" t="str">
            <v>MES WEEKEND EDITION</v>
          </cell>
        </row>
        <row r="198">
          <cell r="A198" t="str">
            <v>303980PE384263</v>
          </cell>
          <cell r="B198" t="str">
            <v>NCASTER EAGLE-GAZETTE</v>
          </cell>
        </row>
        <row r="199">
          <cell r="A199" t="str">
            <v>307290PE498500</v>
          </cell>
          <cell r="B199" t="str">
            <v>ILY SPECTRUM (THE)</v>
          </cell>
        </row>
        <row r="200">
          <cell r="A200" t="str">
            <v>337920PE385047</v>
          </cell>
          <cell r="B200" t="str">
            <v>DINA COUNTY GAZETTE</v>
          </cell>
        </row>
        <row r="201">
          <cell r="A201" t="str">
            <v>372590PE358360</v>
          </cell>
          <cell r="B201" t="str">
            <v>RACUSE UNIVERSITY</v>
          </cell>
        </row>
        <row r="202">
          <cell r="A202" t="str">
            <v>395280PE518634</v>
          </cell>
          <cell r="B202" t="str">
            <v>RTHAMPTON COUNTY REPORTER</v>
          </cell>
        </row>
        <row r="203">
          <cell r="A203" t="str">
            <v>434180PE197293</v>
          </cell>
          <cell r="B203" t="str">
            <v>RNING SUN (THE)</v>
          </cell>
        </row>
        <row r="204">
          <cell r="A204" t="str">
            <v>438410PE024524</v>
          </cell>
          <cell r="B204" t="str">
            <v>NINSULA CLARION (THE)</v>
          </cell>
        </row>
        <row r="205">
          <cell r="A205" t="str">
            <v>449340PE411280</v>
          </cell>
          <cell r="B205" t="str">
            <v>BLIC OPINION</v>
          </cell>
        </row>
        <row r="206">
          <cell r="A206" t="str">
            <v>458520PE056354</v>
          </cell>
          <cell r="B206" t="str">
            <v>CORD SEARCHLIGHT</v>
          </cell>
        </row>
        <row r="207">
          <cell r="A207" t="str">
            <v>475440PE258270</v>
          </cell>
          <cell r="B207" t="str">
            <v>GINAW NEWS</v>
          </cell>
        </row>
        <row r="208">
          <cell r="A208" t="str">
            <v>563360PE481975</v>
          </cell>
          <cell r="B208" t="str">
            <v>URIER (THE)</v>
          </cell>
        </row>
        <row r="209">
          <cell r="A209" t="str">
            <v>586460PE114920</v>
          </cell>
          <cell r="B209" t="str">
            <v>DGER (THE)</v>
          </cell>
        </row>
        <row r="210">
          <cell r="A210" t="str">
            <v>657440PE055730</v>
          </cell>
          <cell r="B210" t="str">
            <v>NTURA COUNTY STAR</v>
          </cell>
        </row>
        <row r="211">
          <cell r="A211" t="str">
            <v>787320PE110735</v>
          </cell>
          <cell r="B211" t="str">
            <v>ICE OF SOUTH MARION</v>
          </cell>
        </row>
        <row r="212">
          <cell r="A212" t="str">
            <v>807680PE484145</v>
          </cell>
          <cell r="B212" t="str">
            <v>USTON CHRONICLE</v>
          </cell>
        </row>
        <row r="213">
          <cell r="A213" t="str">
            <v>939280PE022421</v>
          </cell>
          <cell r="B213" t="str">
            <v>ASKA STAR</v>
          </cell>
        </row>
        <row r="214">
          <cell r="A214" t="str">
            <v>956800PE181503</v>
          </cell>
          <cell r="B214" t="str">
            <v>RONICLER (THE)</v>
          </cell>
        </row>
      </sheetData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P"/>
      <sheetName val="RPW Detail With POS"/>
      <sheetName val="Sheet1"/>
      <sheetName val="RPW Detail"/>
      <sheetName val="PostOne"/>
      <sheetName val="CRPW"/>
      <sheetName val="Distribution"/>
      <sheetName val="PVI Dist"/>
      <sheetName val="Table"/>
      <sheetName val="Shape Totals"/>
      <sheetName val="Indicia Totals"/>
      <sheetName val="Indicia7 Totals"/>
    </sheetNames>
    <sheetDataSet>
      <sheetData sheetId="0"/>
      <sheetData sheetId="1"/>
      <sheetData sheetId="2"/>
      <sheetData sheetId="3" refreshError="1">
        <row r="10">
          <cell r="M10" t="str">
            <v>100A0BBAM</v>
          </cell>
          <cell r="N10">
            <v>50</v>
          </cell>
        </row>
        <row r="11">
          <cell r="M11" t="str">
            <v>10010IAAM</v>
          </cell>
          <cell r="N11">
            <v>50</v>
          </cell>
        </row>
        <row r="12">
          <cell r="M12" t="str">
            <v>10012IAAM</v>
          </cell>
          <cell r="N12">
            <v>50</v>
          </cell>
        </row>
        <row r="13">
          <cell r="M13">
            <v>1100</v>
          </cell>
          <cell r="N13">
            <v>50</v>
          </cell>
        </row>
        <row r="14">
          <cell r="M14">
            <v>1105</v>
          </cell>
          <cell r="N14">
            <v>50</v>
          </cell>
        </row>
        <row r="15">
          <cell r="M15">
            <v>1106</v>
          </cell>
          <cell r="N15">
            <v>50</v>
          </cell>
        </row>
        <row r="16">
          <cell r="M16">
            <v>1120</v>
          </cell>
          <cell r="N16">
            <v>50</v>
          </cell>
        </row>
        <row r="17">
          <cell r="M17" t="str">
            <v>100A0DBAM</v>
          </cell>
          <cell r="N17">
            <v>100</v>
          </cell>
        </row>
        <row r="18">
          <cell r="M18" t="str">
            <v>10010DAAM</v>
          </cell>
          <cell r="N18">
            <v>100</v>
          </cell>
        </row>
        <row r="19">
          <cell r="M19">
            <v>1220</v>
          </cell>
          <cell r="N19">
            <v>100</v>
          </cell>
        </row>
        <row r="20">
          <cell r="M20">
            <v>1110</v>
          </cell>
          <cell r="N20">
            <v>150</v>
          </cell>
        </row>
        <row r="21">
          <cell r="M21">
            <v>1115</v>
          </cell>
          <cell r="N21">
            <v>150</v>
          </cell>
        </row>
        <row r="22">
          <cell r="M22">
            <v>1116</v>
          </cell>
          <cell r="N22">
            <v>150</v>
          </cell>
        </row>
        <row r="23">
          <cell r="M23">
            <v>1130</v>
          </cell>
          <cell r="N23">
            <v>150</v>
          </cell>
        </row>
        <row r="24">
          <cell r="M24">
            <v>1140</v>
          </cell>
          <cell r="N24">
            <v>150</v>
          </cell>
        </row>
        <row r="25">
          <cell r="M25">
            <v>1180</v>
          </cell>
          <cell r="N25">
            <v>150</v>
          </cell>
        </row>
        <row r="26">
          <cell r="M26">
            <v>1303</v>
          </cell>
          <cell r="N26">
            <v>150</v>
          </cell>
        </row>
        <row r="27">
          <cell r="M27">
            <v>1304</v>
          </cell>
          <cell r="N27">
            <v>150</v>
          </cell>
        </row>
        <row r="28">
          <cell r="M28">
            <v>1310</v>
          </cell>
          <cell r="N28">
            <v>150</v>
          </cell>
        </row>
        <row r="29">
          <cell r="M29">
            <v>1500</v>
          </cell>
          <cell r="N29">
            <v>150</v>
          </cell>
        </row>
        <row r="30">
          <cell r="M30">
            <v>1230</v>
          </cell>
          <cell r="N30">
            <v>200</v>
          </cell>
        </row>
        <row r="31">
          <cell r="M31">
            <v>1240</v>
          </cell>
          <cell r="N31">
            <v>200</v>
          </cell>
        </row>
        <row r="32">
          <cell r="M32">
            <v>1280</v>
          </cell>
          <cell r="N32">
            <v>200</v>
          </cell>
        </row>
        <row r="33">
          <cell r="M33">
            <v>1403</v>
          </cell>
          <cell r="N33">
            <v>200</v>
          </cell>
        </row>
        <row r="34">
          <cell r="M34">
            <v>1404</v>
          </cell>
          <cell r="N34">
            <v>200</v>
          </cell>
        </row>
        <row r="35">
          <cell r="M35">
            <v>1410</v>
          </cell>
          <cell r="N35">
            <v>200</v>
          </cell>
        </row>
        <row r="36">
          <cell r="M36" t="str">
            <v>10010JAAM</v>
          </cell>
          <cell r="N36">
            <v>250</v>
          </cell>
        </row>
        <row r="37">
          <cell r="M37">
            <v>1107</v>
          </cell>
          <cell r="N37">
            <v>250</v>
          </cell>
        </row>
        <row r="38">
          <cell r="M38">
            <v>1117</v>
          </cell>
          <cell r="N38">
            <v>250</v>
          </cell>
        </row>
        <row r="39">
          <cell r="M39">
            <v>1420</v>
          </cell>
          <cell r="N39">
            <v>250</v>
          </cell>
        </row>
        <row r="40">
          <cell r="M40">
            <v>1430</v>
          </cell>
          <cell r="N40">
            <v>250</v>
          </cell>
        </row>
        <row r="41">
          <cell r="M41">
            <v>1440</v>
          </cell>
          <cell r="N41">
            <v>250</v>
          </cell>
        </row>
        <row r="42">
          <cell r="M42">
            <v>1453</v>
          </cell>
          <cell r="N42">
            <v>250</v>
          </cell>
        </row>
        <row r="43">
          <cell r="M43">
            <v>1454</v>
          </cell>
          <cell r="N43">
            <v>250</v>
          </cell>
        </row>
        <row r="44">
          <cell r="M44">
            <v>1460</v>
          </cell>
          <cell r="N44">
            <v>250</v>
          </cell>
        </row>
        <row r="45">
          <cell r="M45">
            <v>1472</v>
          </cell>
          <cell r="N45">
            <v>250</v>
          </cell>
        </row>
        <row r="46">
          <cell r="M46">
            <v>1473</v>
          </cell>
          <cell r="N46">
            <v>250</v>
          </cell>
        </row>
        <row r="47">
          <cell r="M47" t="str">
            <v>10010EAAM</v>
          </cell>
          <cell r="N47">
            <v>300</v>
          </cell>
        </row>
        <row r="48">
          <cell r="M48" t="str">
            <v>10010GAAM</v>
          </cell>
          <cell r="N48">
            <v>300</v>
          </cell>
        </row>
        <row r="49">
          <cell r="M49" t="str">
            <v>10012EAAM</v>
          </cell>
          <cell r="N49">
            <v>300</v>
          </cell>
        </row>
        <row r="50">
          <cell r="M50">
            <v>1108</v>
          </cell>
          <cell r="N50">
            <v>300</v>
          </cell>
        </row>
        <row r="51">
          <cell r="M51">
            <v>1475</v>
          </cell>
          <cell r="N51">
            <v>300</v>
          </cell>
        </row>
        <row r="52">
          <cell r="M52">
            <v>1476</v>
          </cell>
          <cell r="N52">
            <v>300</v>
          </cell>
        </row>
        <row r="53">
          <cell r="M53">
            <v>1477</v>
          </cell>
          <cell r="N53">
            <v>300</v>
          </cell>
        </row>
        <row r="54">
          <cell r="M54">
            <v>1478</v>
          </cell>
          <cell r="N54">
            <v>300</v>
          </cell>
        </row>
        <row r="55">
          <cell r="M55">
            <v>5810</v>
          </cell>
          <cell r="N55">
            <v>350</v>
          </cell>
        </row>
        <row r="56">
          <cell r="M56">
            <v>5816</v>
          </cell>
          <cell r="N56">
            <v>350</v>
          </cell>
        </row>
        <row r="57">
          <cell r="M57">
            <v>5860</v>
          </cell>
          <cell r="N57">
            <v>350</v>
          </cell>
        </row>
        <row r="58">
          <cell r="M58">
            <v>5861</v>
          </cell>
          <cell r="N58">
            <v>350</v>
          </cell>
        </row>
        <row r="59">
          <cell r="M59">
            <v>5910</v>
          </cell>
          <cell r="N59">
            <v>350</v>
          </cell>
        </row>
        <row r="60">
          <cell r="M60">
            <v>5915</v>
          </cell>
          <cell r="N60">
            <v>350</v>
          </cell>
        </row>
        <row r="61">
          <cell r="M61" t="str">
            <v>7B000BAAM</v>
          </cell>
          <cell r="N61">
            <v>350</v>
          </cell>
        </row>
        <row r="62">
          <cell r="M62" t="str">
            <v>7B000BBAM</v>
          </cell>
          <cell r="N62">
            <v>350</v>
          </cell>
        </row>
        <row r="63">
          <cell r="M63" t="str">
            <v>7B000IAAM</v>
          </cell>
          <cell r="N63">
            <v>350</v>
          </cell>
        </row>
        <row r="64">
          <cell r="M64" t="str">
            <v>7B000IBAM</v>
          </cell>
          <cell r="N64">
            <v>350</v>
          </cell>
        </row>
        <row r="65">
          <cell r="M65" t="str">
            <v>75000BAAM</v>
          </cell>
          <cell r="N65">
            <v>350</v>
          </cell>
        </row>
        <row r="66">
          <cell r="M66" t="str">
            <v>75000BBAM</v>
          </cell>
          <cell r="N66">
            <v>350</v>
          </cell>
        </row>
        <row r="67">
          <cell r="M67" t="str">
            <v>77000BAAM</v>
          </cell>
          <cell r="N67">
            <v>350</v>
          </cell>
        </row>
        <row r="68">
          <cell r="M68" t="str">
            <v>77000BBAM</v>
          </cell>
          <cell r="N68">
            <v>350</v>
          </cell>
        </row>
        <row r="69">
          <cell r="M69">
            <v>8500</v>
          </cell>
          <cell r="N69">
            <v>350</v>
          </cell>
        </row>
        <row r="70">
          <cell r="M70">
            <v>8516</v>
          </cell>
          <cell r="N70">
            <v>350</v>
          </cell>
        </row>
        <row r="71">
          <cell r="M71">
            <v>8520</v>
          </cell>
          <cell r="N71">
            <v>350</v>
          </cell>
        </row>
        <row r="72">
          <cell r="M72">
            <v>8540</v>
          </cell>
          <cell r="N72">
            <v>350</v>
          </cell>
        </row>
        <row r="73">
          <cell r="M73">
            <v>8900</v>
          </cell>
          <cell r="N73">
            <v>350</v>
          </cell>
        </row>
        <row r="74">
          <cell r="M74">
            <v>8901</v>
          </cell>
          <cell r="N74">
            <v>350</v>
          </cell>
        </row>
        <row r="75">
          <cell r="M75">
            <v>5814</v>
          </cell>
          <cell r="N75">
            <v>350</v>
          </cell>
        </row>
        <row r="76">
          <cell r="M76" t="str">
            <v>7B000DAAM</v>
          </cell>
          <cell r="N76">
            <v>350</v>
          </cell>
        </row>
        <row r="77">
          <cell r="M77" t="str">
            <v>7B000DBAM</v>
          </cell>
          <cell r="N77">
            <v>350</v>
          </cell>
        </row>
        <row r="78">
          <cell r="M78">
            <v>8505</v>
          </cell>
          <cell r="N78">
            <v>350</v>
          </cell>
        </row>
        <row r="79">
          <cell r="M79">
            <v>5817</v>
          </cell>
          <cell r="N79">
            <v>350</v>
          </cell>
        </row>
        <row r="80">
          <cell r="M80">
            <v>5862</v>
          </cell>
          <cell r="N80">
            <v>350</v>
          </cell>
        </row>
        <row r="81">
          <cell r="M81">
            <v>5863</v>
          </cell>
          <cell r="N81">
            <v>350</v>
          </cell>
        </row>
        <row r="82">
          <cell r="M82" t="str">
            <v>7B000JAAM</v>
          </cell>
          <cell r="N82">
            <v>350</v>
          </cell>
        </row>
        <row r="83">
          <cell r="M83" t="str">
            <v>7B000JBAM</v>
          </cell>
          <cell r="N83">
            <v>350</v>
          </cell>
        </row>
        <row r="84">
          <cell r="M84">
            <v>8517</v>
          </cell>
          <cell r="N84">
            <v>350</v>
          </cell>
        </row>
        <row r="85">
          <cell r="M85">
            <v>8902</v>
          </cell>
          <cell r="N85">
            <v>350</v>
          </cell>
        </row>
        <row r="86">
          <cell r="M86">
            <v>8903</v>
          </cell>
          <cell r="N86">
            <v>350</v>
          </cell>
        </row>
        <row r="87">
          <cell r="M87">
            <v>5818</v>
          </cell>
          <cell r="N87">
            <v>350</v>
          </cell>
        </row>
        <row r="88">
          <cell r="M88">
            <v>5864</v>
          </cell>
          <cell r="N88">
            <v>350</v>
          </cell>
        </row>
        <row r="89">
          <cell r="M89">
            <v>5865</v>
          </cell>
          <cell r="N89">
            <v>350</v>
          </cell>
        </row>
        <row r="90">
          <cell r="M90" t="str">
            <v>7B000GAAM</v>
          </cell>
          <cell r="N90">
            <v>350</v>
          </cell>
        </row>
        <row r="91">
          <cell r="M91" t="str">
            <v>7B000GBAM</v>
          </cell>
          <cell r="N91">
            <v>350</v>
          </cell>
        </row>
        <row r="92">
          <cell r="M92">
            <v>8518</v>
          </cell>
          <cell r="N92">
            <v>350</v>
          </cell>
        </row>
        <row r="93">
          <cell r="M93">
            <v>8904</v>
          </cell>
          <cell r="N93">
            <v>350</v>
          </cell>
        </row>
        <row r="94">
          <cell r="M94">
            <v>8905</v>
          </cell>
          <cell r="N94">
            <v>350</v>
          </cell>
        </row>
        <row r="95">
          <cell r="M95">
            <v>10</v>
          </cell>
          <cell r="N95">
            <v>400</v>
          </cell>
        </row>
        <row r="96">
          <cell r="M96">
            <v>25070</v>
          </cell>
          <cell r="N96">
            <v>450</v>
          </cell>
        </row>
        <row r="97">
          <cell r="M97">
            <v>25145</v>
          </cell>
          <cell r="N97">
            <v>450</v>
          </cell>
        </row>
        <row r="98">
          <cell r="M98">
            <v>620</v>
          </cell>
          <cell r="N98">
            <v>450</v>
          </cell>
        </row>
        <row r="99">
          <cell r="M99" t="str">
            <v>1400100AS</v>
          </cell>
          <cell r="N99">
            <v>450</v>
          </cell>
        </row>
        <row r="100">
          <cell r="M100" t="str">
            <v>1500100AS</v>
          </cell>
          <cell r="N100">
            <v>450</v>
          </cell>
        </row>
        <row r="101">
          <cell r="M101" t="str">
            <v>1600100AS</v>
          </cell>
          <cell r="N101">
            <v>450</v>
          </cell>
        </row>
        <row r="102">
          <cell r="M102" t="str">
            <v>3700100AS</v>
          </cell>
          <cell r="N102">
            <v>450</v>
          </cell>
        </row>
        <row r="103">
          <cell r="M103" t="str">
            <v>3800100AS</v>
          </cell>
          <cell r="N103">
            <v>450</v>
          </cell>
        </row>
        <row r="104">
          <cell r="M104" t="str">
            <v>0401100AS</v>
          </cell>
          <cell r="N104">
            <v>450</v>
          </cell>
        </row>
        <row r="105">
          <cell r="M105" t="str">
            <v>0402100AS</v>
          </cell>
          <cell r="N105">
            <v>450</v>
          </cell>
        </row>
        <row r="106">
          <cell r="M106" t="str">
            <v>0403100AS</v>
          </cell>
          <cell r="N106">
            <v>450</v>
          </cell>
        </row>
        <row r="107">
          <cell r="M107" t="str">
            <v>0404100AS</v>
          </cell>
          <cell r="N107">
            <v>450</v>
          </cell>
        </row>
        <row r="108">
          <cell r="M108">
            <v>8407</v>
          </cell>
          <cell r="N108">
            <v>450</v>
          </cell>
        </row>
        <row r="109">
          <cell r="M109" t="str">
            <v>2800100AS</v>
          </cell>
          <cell r="N109">
            <v>450</v>
          </cell>
        </row>
        <row r="110">
          <cell r="M110" t="str">
            <v>050E100AS</v>
          </cell>
          <cell r="N110">
            <v>450</v>
          </cell>
        </row>
        <row r="111">
          <cell r="M111" t="str">
            <v>0401B00AS</v>
          </cell>
          <cell r="N111">
            <v>450</v>
          </cell>
        </row>
        <row r="112">
          <cell r="M112" t="str">
            <v>0401700AS</v>
          </cell>
          <cell r="N112">
            <v>450</v>
          </cell>
        </row>
        <row r="113">
          <cell r="M113" t="str">
            <v>0402B00AS</v>
          </cell>
          <cell r="N113">
            <v>450</v>
          </cell>
        </row>
        <row r="114">
          <cell r="M114" t="str">
            <v>0402700AS</v>
          </cell>
          <cell r="N114">
            <v>450</v>
          </cell>
        </row>
        <row r="115">
          <cell r="M115" t="str">
            <v>0403B00AS</v>
          </cell>
          <cell r="N115">
            <v>450</v>
          </cell>
        </row>
        <row r="116">
          <cell r="M116" t="str">
            <v>0403700AS</v>
          </cell>
          <cell r="N116">
            <v>450</v>
          </cell>
        </row>
        <row r="117">
          <cell r="M117" t="str">
            <v>0404B00AS</v>
          </cell>
          <cell r="N117">
            <v>450</v>
          </cell>
        </row>
        <row r="118">
          <cell r="M118" t="str">
            <v>0404700AS</v>
          </cell>
          <cell r="N118">
            <v>450</v>
          </cell>
        </row>
        <row r="119">
          <cell r="M119" t="str">
            <v>2300000AS</v>
          </cell>
          <cell r="N119">
            <v>450</v>
          </cell>
        </row>
        <row r="120">
          <cell r="M120" t="str">
            <v>3300700AS</v>
          </cell>
          <cell r="N120">
            <v>450</v>
          </cell>
        </row>
        <row r="121">
          <cell r="M121" t="str">
            <v>29007C0AS</v>
          </cell>
          <cell r="N121">
            <v>450</v>
          </cell>
        </row>
        <row r="122">
          <cell r="M122" t="str">
            <v>29107C0AS</v>
          </cell>
          <cell r="N122">
            <v>450</v>
          </cell>
        </row>
        <row r="123">
          <cell r="M123" t="str">
            <v>29207C0AS</v>
          </cell>
          <cell r="N123">
            <v>450</v>
          </cell>
        </row>
        <row r="124">
          <cell r="M124" t="str">
            <v>29407C0AS</v>
          </cell>
          <cell r="N124">
            <v>450</v>
          </cell>
        </row>
        <row r="125">
          <cell r="M125" t="str">
            <v>29007D0AS</v>
          </cell>
          <cell r="N125">
            <v>450</v>
          </cell>
        </row>
        <row r="126">
          <cell r="M126" t="str">
            <v>29107D0AS</v>
          </cell>
          <cell r="N126">
            <v>450</v>
          </cell>
        </row>
        <row r="127">
          <cell r="M127" t="str">
            <v>29207D0AS</v>
          </cell>
          <cell r="N127">
            <v>450</v>
          </cell>
        </row>
        <row r="128">
          <cell r="M128" t="str">
            <v>29407D0AS</v>
          </cell>
          <cell r="N128">
            <v>450</v>
          </cell>
        </row>
        <row r="129">
          <cell r="M129" t="str">
            <v>4100700AS</v>
          </cell>
          <cell r="N129">
            <v>450</v>
          </cell>
        </row>
        <row r="130">
          <cell r="M130" t="str">
            <v>4510700AS</v>
          </cell>
          <cell r="N130">
            <v>450</v>
          </cell>
        </row>
        <row r="131">
          <cell r="M131" t="str">
            <v>4520700AS</v>
          </cell>
          <cell r="N131">
            <v>450</v>
          </cell>
        </row>
        <row r="132">
          <cell r="M132" t="str">
            <v>4540700AS</v>
          </cell>
          <cell r="N132">
            <v>450</v>
          </cell>
        </row>
        <row r="133">
          <cell r="M133" t="str">
            <v>4550700AS</v>
          </cell>
          <cell r="N133">
            <v>450</v>
          </cell>
        </row>
        <row r="134">
          <cell r="M134">
            <v>3265</v>
          </cell>
          <cell r="N134">
            <v>500</v>
          </cell>
        </row>
        <row r="135">
          <cell r="M135">
            <v>3266</v>
          </cell>
          <cell r="N135">
            <v>500</v>
          </cell>
        </row>
        <row r="136">
          <cell r="M136">
            <v>3267</v>
          </cell>
          <cell r="N136">
            <v>500</v>
          </cell>
        </row>
        <row r="137">
          <cell r="M137">
            <v>3268</v>
          </cell>
          <cell r="N137">
            <v>500</v>
          </cell>
        </row>
        <row r="138">
          <cell r="M138">
            <v>6044</v>
          </cell>
          <cell r="N138">
            <v>500</v>
          </cell>
        </row>
        <row r="139">
          <cell r="M139">
            <v>6045</v>
          </cell>
          <cell r="N139">
            <v>500</v>
          </cell>
        </row>
        <row r="140">
          <cell r="M140">
            <v>6046</v>
          </cell>
          <cell r="N140">
            <v>500</v>
          </cell>
        </row>
        <row r="141">
          <cell r="M141">
            <v>6047</v>
          </cell>
          <cell r="N141">
            <v>500</v>
          </cell>
        </row>
        <row r="142">
          <cell r="M142">
            <v>6048</v>
          </cell>
          <cell r="N142">
            <v>500</v>
          </cell>
        </row>
        <row r="143">
          <cell r="M143">
            <v>6049</v>
          </cell>
          <cell r="N143">
            <v>500</v>
          </cell>
        </row>
        <row r="144">
          <cell r="M144">
            <v>3350</v>
          </cell>
          <cell r="N144">
            <v>500</v>
          </cell>
        </row>
        <row r="145">
          <cell r="M145">
            <v>3351</v>
          </cell>
          <cell r="N145">
            <v>500</v>
          </cell>
        </row>
        <row r="146">
          <cell r="M146">
            <v>3352</v>
          </cell>
          <cell r="N146">
            <v>500</v>
          </cell>
        </row>
        <row r="147">
          <cell r="M147">
            <v>3353</v>
          </cell>
          <cell r="N147">
            <v>500</v>
          </cell>
        </row>
        <row r="148">
          <cell r="M148">
            <v>6050</v>
          </cell>
          <cell r="N148">
            <v>500</v>
          </cell>
        </row>
        <row r="149">
          <cell r="M149">
            <v>6051</v>
          </cell>
          <cell r="N149">
            <v>500</v>
          </cell>
        </row>
        <row r="150">
          <cell r="M150">
            <v>6052</v>
          </cell>
          <cell r="N150">
            <v>500</v>
          </cell>
        </row>
        <row r="151">
          <cell r="M151">
            <v>6053</v>
          </cell>
          <cell r="N151">
            <v>500</v>
          </cell>
        </row>
        <row r="152">
          <cell r="M152">
            <v>6054</v>
          </cell>
          <cell r="N152">
            <v>500</v>
          </cell>
        </row>
        <row r="153">
          <cell r="M153">
            <v>6055</v>
          </cell>
          <cell r="N153">
            <v>500</v>
          </cell>
        </row>
        <row r="154">
          <cell r="M154">
            <v>3335</v>
          </cell>
          <cell r="N154">
            <v>500</v>
          </cell>
        </row>
        <row r="155">
          <cell r="M155">
            <v>3336</v>
          </cell>
          <cell r="N155">
            <v>500</v>
          </cell>
        </row>
        <row r="156">
          <cell r="M156">
            <v>3337</v>
          </cell>
          <cell r="N156">
            <v>500</v>
          </cell>
        </row>
        <row r="157">
          <cell r="M157">
            <v>3338</v>
          </cell>
          <cell r="N157">
            <v>500</v>
          </cell>
        </row>
        <row r="158">
          <cell r="M158">
            <v>6544</v>
          </cell>
          <cell r="N158">
            <v>500</v>
          </cell>
        </row>
        <row r="159">
          <cell r="M159">
            <v>6545</v>
          </cell>
          <cell r="N159">
            <v>500</v>
          </cell>
        </row>
        <row r="160">
          <cell r="M160">
            <v>6546</v>
          </cell>
          <cell r="N160">
            <v>500</v>
          </cell>
        </row>
        <row r="161">
          <cell r="M161">
            <v>6547</v>
          </cell>
          <cell r="N161">
            <v>500</v>
          </cell>
        </row>
        <row r="162">
          <cell r="M162">
            <v>6548</v>
          </cell>
          <cell r="N162">
            <v>500</v>
          </cell>
        </row>
        <row r="163">
          <cell r="M163">
            <v>6549</v>
          </cell>
          <cell r="N163">
            <v>500</v>
          </cell>
        </row>
        <row r="164">
          <cell r="M164">
            <v>3410</v>
          </cell>
          <cell r="N164">
            <v>500</v>
          </cell>
        </row>
        <row r="165">
          <cell r="M165">
            <v>3411</v>
          </cell>
          <cell r="N165">
            <v>500</v>
          </cell>
        </row>
        <row r="166">
          <cell r="M166">
            <v>3412</v>
          </cell>
          <cell r="N166">
            <v>500</v>
          </cell>
        </row>
        <row r="167">
          <cell r="M167">
            <v>3413</v>
          </cell>
          <cell r="N167">
            <v>500</v>
          </cell>
        </row>
        <row r="168">
          <cell r="M168">
            <v>6550</v>
          </cell>
          <cell r="N168">
            <v>500</v>
          </cell>
        </row>
        <row r="169">
          <cell r="M169">
            <v>6551</v>
          </cell>
          <cell r="N169">
            <v>500</v>
          </cell>
        </row>
        <row r="170">
          <cell r="M170">
            <v>6552</v>
          </cell>
          <cell r="N170">
            <v>500</v>
          </cell>
        </row>
        <row r="171">
          <cell r="M171">
            <v>6553</v>
          </cell>
          <cell r="N171">
            <v>500</v>
          </cell>
        </row>
        <row r="172">
          <cell r="M172">
            <v>6554</v>
          </cell>
          <cell r="N172">
            <v>500</v>
          </cell>
        </row>
        <row r="173">
          <cell r="M173">
            <v>6555</v>
          </cell>
          <cell r="N173">
            <v>500</v>
          </cell>
        </row>
        <row r="174">
          <cell r="M174">
            <v>3670</v>
          </cell>
          <cell r="N174">
            <v>550</v>
          </cell>
        </row>
        <row r="175">
          <cell r="M175">
            <v>3671</v>
          </cell>
          <cell r="N175">
            <v>550</v>
          </cell>
        </row>
        <row r="176">
          <cell r="M176">
            <v>3672</v>
          </cell>
          <cell r="N176">
            <v>550</v>
          </cell>
        </row>
        <row r="177">
          <cell r="M177">
            <v>3673</v>
          </cell>
          <cell r="N177">
            <v>550</v>
          </cell>
        </row>
        <row r="178">
          <cell r="M178">
            <v>3680</v>
          </cell>
          <cell r="N178">
            <v>550</v>
          </cell>
        </row>
        <row r="179">
          <cell r="M179">
            <v>3681</v>
          </cell>
          <cell r="N179">
            <v>550</v>
          </cell>
        </row>
        <row r="180">
          <cell r="M180">
            <v>3682</v>
          </cell>
          <cell r="N180">
            <v>550</v>
          </cell>
        </row>
        <row r="181">
          <cell r="M181">
            <v>3683</v>
          </cell>
          <cell r="N181">
            <v>550</v>
          </cell>
        </row>
        <row r="182">
          <cell r="M182">
            <v>6108</v>
          </cell>
          <cell r="N182">
            <v>550</v>
          </cell>
        </row>
        <row r="183">
          <cell r="M183">
            <v>6109</v>
          </cell>
          <cell r="N183">
            <v>550</v>
          </cell>
        </row>
        <row r="184">
          <cell r="M184">
            <v>6110</v>
          </cell>
          <cell r="N184">
            <v>550</v>
          </cell>
        </row>
        <row r="185">
          <cell r="M185">
            <v>6111</v>
          </cell>
          <cell r="N185">
            <v>550</v>
          </cell>
        </row>
        <row r="186">
          <cell r="M186">
            <v>6112</v>
          </cell>
          <cell r="N186">
            <v>550</v>
          </cell>
        </row>
        <row r="187">
          <cell r="M187">
            <v>6113</v>
          </cell>
          <cell r="N187">
            <v>550</v>
          </cell>
        </row>
        <row r="188">
          <cell r="M188">
            <v>6114</v>
          </cell>
          <cell r="N188">
            <v>550</v>
          </cell>
        </row>
        <row r="189">
          <cell r="M189">
            <v>6115</v>
          </cell>
          <cell r="N189">
            <v>550</v>
          </cell>
        </row>
        <row r="190">
          <cell r="M190">
            <v>3610</v>
          </cell>
          <cell r="N190">
            <v>550</v>
          </cell>
        </row>
        <row r="191">
          <cell r="M191">
            <v>3611</v>
          </cell>
          <cell r="N191">
            <v>550</v>
          </cell>
        </row>
        <row r="192">
          <cell r="M192">
            <v>3612</v>
          </cell>
          <cell r="N192">
            <v>550</v>
          </cell>
        </row>
        <row r="193">
          <cell r="M193">
            <v>3613</v>
          </cell>
          <cell r="N193">
            <v>550</v>
          </cell>
        </row>
        <row r="194">
          <cell r="M194">
            <v>3650</v>
          </cell>
          <cell r="N194">
            <v>550</v>
          </cell>
        </row>
        <row r="195">
          <cell r="M195">
            <v>3651</v>
          </cell>
          <cell r="N195">
            <v>550</v>
          </cell>
        </row>
        <row r="196">
          <cell r="M196">
            <v>3652</v>
          </cell>
          <cell r="N196">
            <v>550</v>
          </cell>
        </row>
        <row r="197">
          <cell r="M197">
            <v>3653</v>
          </cell>
          <cell r="N197">
            <v>550</v>
          </cell>
        </row>
        <row r="198">
          <cell r="M198">
            <v>6116</v>
          </cell>
          <cell r="N198">
            <v>550</v>
          </cell>
        </row>
        <row r="199">
          <cell r="M199">
            <v>6117</v>
          </cell>
          <cell r="N199">
            <v>550</v>
          </cell>
        </row>
        <row r="200">
          <cell r="M200">
            <v>6118</v>
          </cell>
          <cell r="N200">
            <v>550</v>
          </cell>
        </row>
        <row r="201">
          <cell r="M201">
            <v>6119</v>
          </cell>
          <cell r="N201">
            <v>550</v>
          </cell>
        </row>
        <row r="202">
          <cell r="M202">
            <v>6120</v>
          </cell>
          <cell r="N202">
            <v>550</v>
          </cell>
        </row>
        <row r="203">
          <cell r="M203">
            <v>6121</v>
          </cell>
          <cell r="N203">
            <v>550</v>
          </cell>
        </row>
        <row r="204">
          <cell r="M204">
            <v>6122</v>
          </cell>
          <cell r="N204">
            <v>550</v>
          </cell>
        </row>
        <row r="205">
          <cell r="M205">
            <v>6123</v>
          </cell>
          <cell r="N205">
            <v>550</v>
          </cell>
        </row>
        <row r="206">
          <cell r="M206">
            <v>6124</v>
          </cell>
          <cell r="N206">
            <v>550</v>
          </cell>
        </row>
        <row r="207">
          <cell r="M207">
            <v>6125</v>
          </cell>
          <cell r="N207">
            <v>550</v>
          </cell>
        </row>
        <row r="208">
          <cell r="M208">
            <v>3770</v>
          </cell>
          <cell r="N208">
            <v>550</v>
          </cell>
        </row>
        <row r="209">
          <cell r="M209">
            <v>3771</v>
          </cell>
          <cell r="N209">
            <v>550</v>
          </cell>
        </row>
        <row r="210">
          <cell r="M210">
            <v>3772</v>
          </cell>
          <cell r="N210">
            <v>550</v>
          </cell>
        </row>
        <row r="211">
          <cell r="M211">
            <v>3773</v>
          </cell>
          <cell r="N211">
            <v>550</v>
          </cell>
        </row>
        <row r="212">
          <cell r="M212">
            <v>3780</v>
          </cell>
          <cell r="N212">
            <v>550</v>
          </cell>
        </row>
        <row r="213">
          <cell r="M213">
            <v>3781</v>
          </cell>
          <cell r="N213">
            <v>550</v>
          </cell>
        </row>
        <row r="214">
          <cell r="M214">
            <v>3782</v>
          </cell>
          <cell r="N214">
            <v>550</v>
          </cell>
        </row>
        <row r="215">
          <cell r="M215">
            <v>3783</v>
          </cell>
          <cell r="N215">
            <v>550</v>
          </cell>
        </row>
        <row r="216">
          <cell r="M216">
            <v>6608</v>
          </cell>
          <cell r="N216">
            <v>550</v>
          </cell>
        </row>
        <row r="217">
          <cell r="M217">
            <v>6609</v>
          </cell>
          <cell r="N217">
            <v>550</v>
          </cell>
        </row>
        <row r="218">
          <cell r="M218">
            <v>6610</v>
          </cell>
          <cell r="N218">
            <v>550</v>
          </cell>
        </row>
        <row r="219">
          <cell r="M219">
            <v>6611</v>
          </cell>
          <cell r="N219">
            <v>550</v>
          </cell>
        </row>
        <row r="220">
          <cell r="M220">
            <v>6612</v>
          </cell>
          <cell r="N220">
            <v>550</v>
          </cell>
        </row>
        <row r="221">
          <cell r="M221">
            <v>6613</v>
          </cell>
          <cell r="N221">
            <v>550</v>
          </cell>
        </row>
        <row r="222">
          <cell r="M222">
            <v>6614</v>
          </cell>
          <cell r="N222">
            <v>550</v>
          </cell>
        </row>
        <row r="223">
          <cell r="M223">
            <v>6615</v>
          </cell>
          <cell r="N223">
            <v>550</v>
          </cell>
        </row>
        <row r="224">
          <cell r="M224">
            <v>3710</v>
          </cell>
          <cell r="N224">
            <v>550</v>
          </cell>
        </row>
        <row r="225">
          <cell r="M225">
            <v>3711</v>
          </cell>
          <cell r="N225">
            <v>550</v>
          </cell>
        </row>
        <row r="226">
          <cell r="M226">
            <v>3712</v>
          </cell>
          <cell r="N226">
            <v>550</v>
          </cell>
        </row>
        <row r="227">
          <cell r="M227">
            <v>3713</v>
          </cell>
          <cell r="N227">
            <v>550</v>
          </cell>
        </row>
        <row r="228">
          <cell r="M228">
            <v>3750</v>
          </cell>
          <cell r="N228">
            <v>550</v>
          </cell>
        </row>
        <row r="229">
          <cell r="M229">
            <v>3751</v>
          </cell>
          <cell r="N229">
            <v>550</v>
          </cell>
        </row>
        <row r="230">
          <cell r="M230">
            <v>3752</v>
          </cell>
          <cell r="N230">
            <v>550</v>
          </cell>
        </row>
        <row r="231">
          <cell r="M231">
            <v>3753</v>
          </cell>
          <cell r="N231">
            <v>550</v>
          </cell>
        </row>
        <row r="232">
          <cell r="M232">
            <v>6616</v>
          </cell>
          <cell r="N232">
            <v>550</v>
          </cell>
        </row>
        <row r="233">
          <cell r="M233">
            <v>6617</v>
          </cell>
          <cell r="N233">
            <v>550</v>
          </cell>
        </row>
        <row r="234">
          <cell r="M234">
            <v>6618</v>
          </cell>
          <cell r="N234">
            <v>550</v>
          </cell>
        </row>
        <row r="235">
          <cell r="M235">
            <v>6619</v>
          </cell>
          <cell r="N235">
            <v>550</v>
          </cell>
        </row>
        <row r="236">
          <cell r="M236">
            <v>6620</v>
          </cell>
          <cell r="N236">
            <v>550</v>
          </cell>
        </row>
        <row r="237">
          <cell r="M237">
            <v>6621</v>
          </cell>
          <cell r="N237">
            <v>550</v>
          </cell>
        </row>
        <row r="238">
          <cell r="M238">
            <v>6622</v>
          </cell>
          <cell r="N238">
            <v>550</v>
          </cell>
        </row>
        <row r="239">
          <cell r="M239">
            <v>6623</v>
          </cell>
          <cell r="N239">
            <v>550</v>
          </cell>
        </row>
        <row r="240">
          <cell r="M240">
            <v>6624</v>
          </cell>
          <cell r="N240">
            <v>550</v>
          </cell>
        </row>
        <row r="241">
          <cell r="M241">
            <v>6625</v>
          </cell>
          <cell r="N241">
            <v>550</v>
          </cell>
        </row>
        <row r="242">
          <cell r="M242">
            <v>6165</v>
          </cell>
          <cell r="N242">
            <v>550</v>
          </cell>
        </row>
        <row r="243">
          <cell r="M243">
            <v>6166</v>
          </cell>
          <cell r="N243">
            <v>550</v>
          </cell>
        </row>
        <row r="244">
          <cell r="M244">
            <v>6167</v>
          </cell>
          <cell r="N244">
            <v>550</v>
          </cell>
        </row>
        <row r="245">
          <cell r="M245">
            <v>6168</v>
          </cell>
          <cell r="N245">
            <v>550</v>
          </cell>
        </row>
        <row r="246">
          <cell r="M246">
            <v>6169</v>
          </cell>
          <cell r="N246">
            <v>550</v>
          </cell>
        </row>
        <row r="247">
          <cell r="M247">
            <v>6170</v>
          </cell>
          <cell r="N247">
            <v>550</v>
          </cell>
        </row>
        <row r="248">
          <cell r="M248">
            <v>6171</v>
          </cell>
          <cell r="N248">
            <v>550</v>
          </cell>
        </row>
        <row r="249">
          <cell r="M249">
            <v>6172</v>
          </cell>
          <cell r="N249">
            <v>550</v>
          </cell>
        </row>
        <row r="250">
          <cell r="M250">
            <v>6173</v>
          </cell>
          <cell r="N250">
            <v>550</v>
          </cell>
        </row>
        <row r="251">
          <cell r="M251">
            <v>6174</v>
          </cell>
          <cell r="N251">
            <v>550</v>
          </cell>
        </row>
        <row r="252">
          <cell r="M252">
            <v>6175</v>
          </cell>
          <cell r="N252">
            <v>550</v>
          </cell>
        </row>
        <row r="253">
          <cell r="M253">
            <v>6176</v>
          </cell>
          <cell r="N253">
            <v>550</v>
          </cell>
        </row>
        <row r="254">
          <cell r="M254">
            <v>6177</v>
          </cell>
          <cell r="N254">
            <v>550</v>
          </cell>
        </row>
        <row r="255">
          <cell r="M255">
            <v>6178</v>
          </cell>
          <cell r="N255">
            <v>550</v>
          </cell>
        </row>
        <row r="256">
          <cell r="M256">
            <v>6179</v>
          </cell>
          <cell r="N256">
            <v>550</v>
          </cell>
        </row>
        <row r="257">
          <cell r="M257">
            <v>6180</v>
          </cell>
          <cell r="N257">
            <v>550</v>
          </cell>
        </row>
        <row r="258">
          <cell r="M258">
            <v>6184</v>
          </cell>
          <cell r="N258">
            <v>550</v>
          </cell>
        </row>
        <row r="259">
          <cell r="M259">
            <v>6185</v>
          </cell>
          <cell r="N259">
            <v>550</v>
          </cell>
        </row>
        <row r="260">
          <cell r="M260">
            <v>6665</v>
          </cell>
          <cell r="N260">
            <v>550</v>
          </cell>
        </row>
        <row r="261">
          <cell r="M261">
            <v>6666</v>
          </cell>
          <cell r="N261">
            <v>550</v>
          </cell>
        </row>
        <row r="262">
          <cell r="M262">
            <v>6667</v>
          </cell>
          <cell r="N262">
            <v>550</v>
          </cell>
        </row>
        <row r="263">
          <cell r="M263">
            <v>6668</v>
          </cell>
          <cell r="N263">
            <v>550</v>
          </cell>
        </row>
        <row r="264">
          <cell r="M264">
            <v>6669</v>
          </cell>
          <cell r="N264">
            <v>550</v>
          </cell>
        </row>
        <row r="265">
          <cell r="M265">
            <v>6670</v>
          </cell>
          <cell r="N265">
            <v>550</v>
          </cell>
        </row>
        <row r="266">
          <cell r="M266">
            <v>6671</v>
          </cell>
          <cell r="N266">
            <v>550</v>
          </cell>
        </row>
        <row r="267">
          <cell r="M267">
            <v>6672</v>
          </cell>
          <cell r="N267">
            <v>550</v>
          </cell>
        </row>
        <row r="268">
          <cell r="M268">
            <v>6673</v>
          </cell>
          <cell r="N268">
            <v>550</v>
          </cell>
        </row>
        <row r="269">
          <cell r="M269">
            <v>6674</v>
          </cell>
          <cell r="N269">
            <v>550</v>
          </cell>
        </row>
        <row r="270">
          <cell r="M270">
            <v>6675</v>
          </cell>
          <cell r="N270">
            <v>550</v>
          </cell>
        </row>
        <row r="271">
          <cell r="M271">
            <v>6676</v>
          </cell>
          <cell r="N271">
            <v>550</v>
          </cell>
        </row>
        <row r="272">
          <cell r="M272">
            <v>6677</v>
          </cell>
          <cell r="N272">
            <v>550</v>
          </cell>
        </row>
        <row r="273">
          <cell r="M273">
            <v>6678</v>
          </cell>
          <cell r="N273">
            <v>550</v>
          </cell>
        </row>
        <row r="274">
          <cell r="M274">
            <v>6679</v>
          </cell>
          <cell r="N274">
            <v>550</v>
          </cell>
        </row>
        <row r="275">
          <cell r="M275">
            <v>6680</v>
          </cell>
          <cell r="N275">
            <v>550</v>
          </cell>
        </row>
        <row r="276">
          <cell r="M276">
            <v>6684</v>
          </cell>
          <cell r="N276">
            <v>550</v>
          </cell>
        </row>
        <row r="277">
          <cell r="M277">
            <v>6685</v>
          </cell>
          <cell r="N277">
            <v>550</v>
          </cell>
        </row>
        <row r="278">
          <cell r="M278">
            <v>3260</v>
          </cell>
          <cell r="N278">
            <v>600</v>
          </cell>
        </row>
        <row r="279">
          <cell r="M279">
            <v>3261</v>
          </cell>
          <cell r="N279">
            <v>600</v>
          </cell>
        </row>
        <row r="280">
          <cell r="M280">
            <v>3262</v>
          </cell>
          <cell r="N280">
            <v>600</v>
          </cell>
        </row>
        <row r="281">
          <cell r="M281">
            <v>3263</v>
          </cell>
          <cell r="N281">
            <v>600</v>
          </cell>
        </row>
        <row r="282">
          <cell r="M282">
            <v>3385</v>
          </cell>
          <cell r="N282">
            <v>600</v>
          </cell>
        </row>
        <row r="283">
          <cell r="M283">
            <v>3386</v>
          </cell>
          <cell r="N283">
            <v>600</v>
          </cell>
        </row>
        <row r="284">
          <cell r="M284">
            <v>3387</v>
          </cell>
          <cell r="N284">
            <v>600</v>
          </cell>
        </row>
        <row r="285">
          <cell r="M285">
            <v>3388</v>
          </cell>
          <cell r="N285">
            <v>600</v>
          </cell>
        </row>
        <row r="286">
          <cell r="M286">
            <v>6038</v>
          </cell>
          <cell r="N286">
            <v>600</v>
          </cell>
        </row>
        <row r="287">
          <cell r="M287">
            <v>6039</v>
          </cell>
          <cell r="N287">
            <v>600</v>
          </cell>
        </row>
        <row r="288">
          <cell r="M288">
            <v>6040</v>
          </cell>
          <cell r="N288">
            <v>600</v>
          </cell>
        </row>
        <row r="289">
          <cell r="M289">
            <v>6041</v>
          </cell>
          <cell r="N289">
            <v>600</v>
          </cell>
        </row>
        <row r="290">
          <cell r="M290">
            <v>6042</v>
          </cell>
          <cell r="N290">
            <v>600</v>
          </cell>
        </row>
        <row r="291">
          <cell r="M291">
            <v>6043</v>
          </cell>
          <cell r="N291">
            <v>600</v>
          </cell>
        </row>
        <row r="292">
          <cell r="M292">
            <v>3320</v>
          </cell>
          <cell r="N292">
            <v>600</v>
          </cell>
        </row>
        <row r="293">
          <cell r="M293">
            <v>3321</v>
          </cell>
          <cell r="N293">
            <v>600</v>
          </cell>
        </row>
        <row r="294">
          <cell r="M294">
            <v>3322</v>
          </cell>
          <cell r="N294">
            <v>600</v>
          </cell>
        </row>
        <row r="295">
          <cell r="M295">
            <v>3323</v>
          </cell>
          <cell r="N295">
            <v>600</v>
          </cell>
        </row>
        <row r="296">
          <cell r="M296">
            <v>3340</v>
          </cell>
          <cell r="N296">
            <v>600</v>
          </cell>
        </row>
        <row r="297">
          <cell r="M297">
            <v>3341</v>
          </cell>
          <cell r="N297">
            <v>600</v>
          </cell>
        </row>
        <row r="298">
          <cell r="M298">
            <v>3342</v>
          </cell>
          <cell r="N298">
            <v>600</v>
          </cell>
        </row>
        <row r="299">
          <cell r="M299">
            <v>3343</v>
          </cell>
          <cell r="N299">
            <v>600</v>
          </cell>
        </row>
        <row r="300">
          <cell r="M300">
            <v>6538</v>
          </cell>
          <cell r="N300">
            <v>600</v>
          </cell>
        </row>
        <row r="301">
          <cell r="M301">
            <v>6539</v>
          </cell>
          <cell r="N301">
            <v>600</v>
          </cell>
        </row>
        <row r="302">
          <cell r="M302">
            <v>6540</v>
          </cell>
          <cell r="N302">
            <v>600</v>
          </cell>
        </row>
        <row r="303">
          <cell r="M303">
            <v>6541</v>
          </cell>
          <cell r="N303">
            <v>600</v>
          </cell>
        </row>
        <row r="304">
          <cell r="M304">
            <v>6542</v>
          </cell>
          <cell r="N304">
            <v>600</v>
          </cell>
        </row>
        <row r="305">
          <cell r="M305">
            <v>6543</v>
          </cell>
          <cell r="N305">
            <v>600</v>
          </cell>
        </row>
        <row r="306">
          <cell r="M306">
            <v>3270</v>
          </cell>
          <cell r="N306">
            <v>600</v>
          </cell>
        </row>
        <row r="307">
          <cell r="M307">
            <v>3271</v>
          </cell>
          <cell r="N307">
            <v>600</v>
          </cell>
        </row>
        <row r="308">
          <cell r="M308">
            <v>3272</v>
          </cell>
          <cell r="N308">
            <v>600</v>
          </cell>
        </row>
        <row r="309">
          <cell r="M309">
            <v>3273</v>
          </cell>
          <cell r="N309">
            <v>600</v>
          </cell>
        </row>
        <row r="310">
          <cell r="M310">
            <v>3620</v>
          </cell>
          <cell r="N310">
            <v>600</v>
          </cell>
        </row>
        <row r="311">
          <cell r="M311">
            <v>3621</v>
          </cell>
          <cell r="N311">
            <v>600</v>
          </cell>
        </row>
        <row r="312">
          <cell r="M312">
            <v>3622</v>
          </cell>
          <cell r="N312">
            <v>600</v>
          </cell>
        </row>
        <row r="313">
          <cell r="M313">
            <v>3623</v>
          </cell>
          <cell r="N313">
            <v>600</v>
          </cell>
        </row>
        <row r="314">
          <cell r="M314">
            <v>6100</v>
          </cell>
          <cell r="N314">
            <v>600</v>
          </cell>
        </row>
        <row r="315">
          <cell r="M315">
            <v>6101</v>
          </cell>
          <cell r="N315">
            <v>600</v>
          </cell>
        </row>
        <row r="316">
          <cell r="M316">
            <v>6102</v>
          </cell>
          <cell r="N316">
            <v>600</v>
          </cell>
        </row>
        <row r="317">
          <cell r="M317">
            <v>6103</v>
          </cell>
          <cell r="N317">
            <v>600</v>
          </cell>
        </row>
        <row r="318">
          <cell r="M318">
            <v>6104</v>
          </cell>
          <cell r="N318">
            <v>600</v>
          </cell>
        </row>
        <row r="319">
          <cell r="M319">
            <v>6105</v>
          </cell>
          <cell r="N319">
            <v>600</v>
          </cell>
        </row>
        <row r="320">
          <cell r="M320">
            <v>6106</v>
          </cell>
          <cell r="N320">
            <v>600</v>
          </cell>
        </row>
        <row r="321">
          <cell r="M321">
            <v>6107</v>
          </cell>
          <cell r="N321">
            <v>600</v>
          </cell>
        </row>
        <row r="322">
          <cell r="M322">
            <v>3330</v>
          </cell>
          <cell r="N322">
            <v>600</v>
          </cell>
        </row>
        <row r="323">
          <cell r="M323">
            <v>3331</v>
          </cell>
          <cell r="N323">
            <v>600</v>
          </cell>
        </row>
        <row r="324">
          <cell r="M324">
            <v>3332</v>
          </cell>
          <cell r="N324">
            <v>600</v>
          </cell>
        </row>
        <row r="325">
          <cell r="M325">
            <v>3333</v>
          </cell>
          <cell r="N325">
            <v>600</v>
          </cell>
        </row>
        <row r="326">
          <cell r="M326">
            <v>3720</v>
          </cell>
          <cell r="N326">
            <v>600</v>
          </cell>
        </row>
        <row r="327">
          <cell r="M327">
            <v>3721</v>
          </cell>
          <cell r="N327">
            <v>600</v>
          </cell>
        </row>
        <row r="328">
          <cell r="M328">
            <v>3722</v>
          </cell>
          <cell r="N328">
            <v>600</v>
          </cell>
        </row>
        <row r="329">
          <cell r="M329">
            <v>3723</v>
          </cell>
          <cell r="N329">
            <v>600</v>
          </cell>
        </row>
        <row r="330">
          <cell r="M330">
            <v>6600</v>
          </cell>
          <cell r="N330">
            <v>600</v>
          </cell>
        </row>
        <row r="331">
          <cell r="M331">
            <v>6601</v>
          </cell>
          <cell r="N331">
            <v>600</v>
          </cell>
        </row>
        <row r="332">
          <cell r="M332">
            <v>6602</v>
          </cell>
          <cell r="N332">
            <v>600</v>
          </cell>
        </row>
        <row r="333">
          <cell r="M333">
            <v>6603</v>
          </cell>
          <cell r="N333">
            <v>600</v>
          </cell>
        </row>
        <row r="334">
          <cell r="M334">
            <v>6604</v>
          </cell>
          <cell r="N334">
            <v>600</v>
          </cell>
        </row>
        <row r="335">
          <cell r="M335">
            <v>6605</v>
          </cell>
          <cell r="N335">
            <v>600</v>
          </cell>
        </row>
        <row r="336">
          <cell r="M336">
            <v>6606</v>
          </cell>
          <cell r="N336">
            <v>600</v>
          </cell>
        </row>
        <row r="337">
          <cell r="M337">
            <v>6607</v>
          </cell>
          <cell r="N337">
            <v>600</v>
          </cell>
        </row>
        <row r="338">
          <cell r="M338">
            <v>6157</v>
          </cell>
          <cell r="N338">
            <v>600</v>
          </cell>
        </row>
        <row r="339">
          <cell r="M339">
            <v>6158</v>
          </cell>
          <cell r="N339">
            <v>600</v>
          </cell>
        </row>
        <row r="340">
          <cell r="M340">
            <v>6159</v>
          </cell>
          <cell r="N340">
            <v>600</v>
          </cell>
        </row>
        <row r="341">
          <cell r="M341">
            <v>6160</v>
          </cell>
          <cell r="N341">
            <v>600</v>
          </cell>
        </row>
        <row r="342">
          <cell r="M342">
            <v>6161</v>
          </cell>
          <cell r="N342">
            <v>600</v>
          </cell>
        </row>
        <row r="343">
          <cell r="M343">
            <v>6162</v>
          </cell>
          <cell r="N343">
            <v>600</v>
          </cell>
        </row>
        <row r="344">
          <cell r="M344">
            <v>6163</v>
          </cell>
          <cell r="N344">
            <v>600</v>
          </cell>
        </row>
        <row r="345">
          <cell r="M345">
            <v>6164</v>
          </cell>
          <cell r="N345">
            <v>600</v>
          </cell>
        </row>
        <row r="346">
          <cell r="M346">
            <v>6657</v>
          </cell>
          <cell r="N346">
            <v>600</v>
          </cell>
        </row>
        <row r="347">
          <cell r="M347">
            <v>6658</v>
          </cell>
          <cell r="N347">
            <v>600</v>
          </cell>
        </row>
        <row r="348">
          <cell r="M348">
            <v>6659</v>
          </cell>
          <cell r="N348">
            <v>600</v>
          </cell>
        </row>
        <row r="349">
          <cell r="M349">
            <v>6660</v>
          </cell>
          <cell r="N349">
            <v>600</v>
          </cell>
        </row>
        <row r="350">
          <cell r="M350">
            <v>6661</v>
          </cell>
          <cell r="N350">
            <v>600</v>
          </cell>
        </row>
        <row r="351">
          <cell r="M351">
            <v>6662</v>
          </cell>
          <cell r="N351">
            <v>600</v>
          </cell>
        </row>
        <row r="352">
          <cell r="M352">
            <v>6663</v>
          </cell>
          <cell r="N352">
            <v>600</v>
          </cell>
        </row>
        <row r="353">
          <cell r="M353">
            <v>6664</v>
          </cell>
          <cell r="N353">
            <v>600</v>
          </cell>
        </row>
        <row r="354">
          <cell r="M354">
            <v>3170</v>
          </cell>
          <cell r="N354">
            <v>650</v>
          </cell>
        </row>
        <row r="355">
          <cell r="M355">
            <v>3171</v>
          </cell>
          <cell r="N355">
            <v>650</v>
          </cell>
        </row>
        <row r="356">
          <cell r="M356">
            <v>3230</v>
          </cell>
          <cell r="N356">
            <v>650</v>
          </cell>
        </row>
        <row r="357">
          <cell r="M357">
            <v>3231</v>
          </cell>
          <cell r="N357">
            <v>650</v>
          </cell>
        </row>
        <row r="358">
          <cell r="M358">
            <v>3232</v>
          </cell>
          <cell r="N358">
            <v>650</v>
          </cell>
        </row>
        <row r="359">
          <cell r="M359">
            <v>3280</v>
          </cell>
          <cell r="N359">
            <v>650</v>
          </cell>
        </row>
        <row r="360">
          <cell r="M360">
            <v>3281</v>
          </cell>
          <cell r="N360">
            <v>650</v>
          </cell>
        </row>
        <row r="361">
          <cell r="M361">
            <v>3282</v>
          </cell>
          <cell r="N361">
            <v>650</v>
          </cell>
        </row>
        <row r="362">
          <cell r="M362">
            <v>6000</v>
          </cell>
          <cell r="N362">
            <v>650</v>
          </cell>
        </row>
        <row r="363">
          <cell r="M363">
            <v>6001</v>
          </cell>
          <cell r="N363">
            <v>650</v>
          </cell>
        </row>
        <row r="364">
          <cell r="M364">
            <v>6002</v>
          </cell>
          <cell r="N364">
            <v>650</v>
          </cell>
        </row>
        <row r="365">
          <cell r="M365">
            <v>6003</v>
          </cell>
          <cell r="N365">
            <v>650</v>
          </cell>
        </row>
        <row r="366">
          <cell r="M366">
            <v>6004</v>
          </cell>
          <cell r="N366">
            <v>650</v>
          </cell>
        </row>
        <row r="367">
          <cell r="M367">
            <v>6005</v>
          </cell>
          <cell r="N367">
            <v>650</v>
          </cell>
        </row>
        <row r="368">
          <cell r="M368">
            <v>6006</v>
          </cell>
          <cell r="N368">
            <v>650</v>
          </cell>
        </row>
        <row r="369">
          <cell r="M369">
            <v>6007</v>
          </cell>
          <cell r="N369">
            <v>650</v>
          </cell>
        </row>
        <row r="370">
          <cell r="M370">
            <v>6008</v>
          </cell>
          <cell r="N370">
            <v>650</v>
          </cell>
        </row>
        <row r="371">
          <cell r="M371">
            <v>6009</v>
          </cell>
          <cell r="N371">
            <v>650</v>
          </cell>
        </row>
        <row r="372">
          <cell r="M372">
            <v>6010</v>
          </cell>
          <cell r="N372">
            <v>650</v>
          </cell>
        </row>
        <row r="373">
          <cell r="M373">
            <v>6011</v>
          </cell>
          <cell r="N373">
            <v>650</v>
          </cell>
        </row>
        <row r="374">
          <cell r="M374">
            <v>6012</v>
          </cell>
          <cell r="N374">
            <v>650</v>
          </cell>
        </row>
        <row r="375">
          <cell r="M375">
            <v>6013</v>
          </cell>
          <cell r="N375">
            <v>650</v>
          </cell>
        </row>
        <row r="376">
          <cell r="M376">
            <v>6014</v>
          </cell>
          <cell r="N376">
            <v>650</v>
          </cell>
        </row>
        <row r="377">
          <cell r="M377">
            <v>6015</v>
          </cell>
          <cell r="N377">
            <v>650</v>
          </cell>
        </row>
        <row r="378">
          <cell r="M378">
            <v>3180</v>
          </cell>
          <cell r="N378">
            <v>650</v>
          </cell>
        </row>
        <row r="379">
          <cell r="M379">
            <v>3370</v>
          </cell>
          <cell r="N379">
            <v>650</v>
          </cell>
        </row>
        <row r="380">
          <cell r="M380">
            <v>3371</v>
          </cell>
          <cell r="N380">
            <v>650</v>
          </cell>
        </row>
        <row r="381">
          <cell r="M381">
            <v>3372</v>
          </cell>
          <cell r="N381">
            <v>650</v>
          </cell>
        </row>
        <row r="382">
          <cell r="M382">
            <v>3380</v>
          </cell>
          <cell r="N382">
            <v>650</v>
          </cell>
        </row>
        <row r="383">
          <cell r="M383">
            <v>3381</v>
          </cell>
          <cell r="N383">
            <v>650</v>
          </cell>
        </row>
        <row r="384">
          <cell r="M384">
            <v>3382</v>
          </cell>
          <cell r="N384">
            <v>650</v>
          </cell>
        </row>
        <row r="385">
          <cell r="M385">
            <v>3394</v>
          </cell>
          <cell r="N385">
            <v>650</v>
          </cell>
        </row>
        <row r="386">
          <cell r="M386">
            <v>3395</v>
          </cell>
          <cell r="N386">
            <v>650</v>
          </cell>
        </row>
        <row r="387">
          <cell r="M387">
            <v>3397</v>
          </cell>
          <cell r="N387">
            <v>650</v>
          </cell>
        </row>
        <row r="388">
          <cell r="M388">
            <v>3398</v>
          </cell>
          <cell r="N388">
            <v>650</v>
          </cell>
        </row>
        <row r="389">
          <cell r="M389">
            <v>3399</v>
          </cell>
          <cell r="N389">
            <v>650</v>
          </cell>
        </row>
        <row r="390">
          <cell r="M390">
            <v>3833</v>
          </cell>
          <cell r="N390">
            <v>650</v>
          </cell>
        </row>
        <row r="391">
          <cell r="M391">
            <v>3834</v>
          </cell>
          <cell r="N391">
            <v>650</v>
          </cell>
        </row>
        <row r="392">
          <cell r="M392">
            <v>3835</v>
          </cell>
          <cell r="N392">
            <v>650</v>
          </cell>
        </row>
        <row r="393">
          <cell r="M393">
            <v>3843</v>
          </cell>
          <cell r="N393">
            <v>650</v>
          </cell>
        </row>
        <row r="394">
          <cell r="M394">
            <v>3844</v>
          </cell>
          <cell r="N394">
            <v>650</v>
          </cell>
        </row>
        <row r="395">
          <cell r="M395">
            <v>3845</v>
          </cell>
          <cell r="N395">
            <v>650</v>
          </cell>
        </row>
        <row r="396">
          <cell r="M396">
            <v>6016</v>
          </cell>
          <cell r="N396">
            <v>650</v>
          </cell>
        </row>
        <row r="397">
          <cell r="M397">
            <v>6017</v>
          </cell>
          <cell r="N397">
            <v>650</v>
          </cell>
        </row>
        <row r="398">
          <cell r="M398">
            <v>6018</v>
          </cell>
          <cell r="N398">
            <v>650</v>
          </cell>
        </row>
        <row r="399">
          <cell r="M399">
            <v>6019</v>
          </cell>
          <cell r="N399">
            <v>650</v>
          </cell>
        </row>
        <row r="400">
          <cell r="M400">
            <v>6020</v>
          </cell>
          <cell r="N400">
            <v>650</v>
          </cell>
        </row>
        <row r="401">
          <cell r="M401">
            <v>6021</v>
          </cell>
          <cell r="N401">
            <v>650</v>
          </cell>
        </row>
        <row r="402">
          <cell r="M402">
            <v>6022</v>
          </cell>
          <cell r="N402">
            <v>650</v>
          </cell>
        </row>
        <row r="403">
          <cell r="M403">
            <v>6023</v>
          </cell>
          <cell r="N403">
            <v>650</v>
          </cell>
        </row>
        <row r="404">
          <cell r="M404">
            <v>6024</v>
          </cell>
          <cell r="N404">
            <v>650</v>
          </cell>
        </row>
        <row r="405">
          <cell r="M405">
            <v>6025</v>
          </cell>
          <cell r="N405">
            <v>650</v>
          </cell>
        </row>
        <row r="406">
          <cell r="M406">
            <v>6026</v>
          </cell>
          <cell r="N406">
            <v>650</v>
          </cell>
        </row>
        <row r="407">
          <cell r="M407">
            <v>6027</v>
          </cell>
          <cell r="N407">
            <v>650</v>
          </cell>
        </row>
        <row r="408">
          <cell r="M408">
            <v>6028</v>
          </cell>
          <cell r="N408">
            <v>650</v>
          </cell>
        </row>
        <row r="409">
          <cell r="M409">
            <v>6029</v>
          </cell>
          <cell r="N409">
            <v>650</v>
          </cell>
        </row>
        <row r="410">
          <cell r="M410">
            <v>6030</v>
          </cell>
          <cell r="N410">
            <v>650</v>
          </cell>
        </row>
        <row r="411">
          <cell r="M411">
            <v>6031</v>
          </cell>
          <cell r="N411">
            <v>650</v>
          </cell>
        </row>
        <row r="412">
          <cell r="M412">
            <v>6032</v>
          </cell>
          <cell r="N412">
            <v>650</v>
          </cell>
        </row>
        <row r="413">
          <cell r="M413">
            <v>6033</v>
          </cell>
          <cell r="N413">
            <v>650</v>
          </cell>
        </row>
        <row r="414">
          <cell r="M414">
            <v>6034</v>
          </cell>
          <cell r="N414">
            <v>650</v>
          </cell>
        </row>
        <row r="415">
          <cell r="M415">
            <v>6035</v>
          </cell>
          <cell r="N415">
            <v>650</v>
          </cell>
        </row>
        <row r="416">
          <cell r="M416">
            <v>6036</v>
          </cell>
          <cell r="N416">
            <v>650</v>
          </cell>
        </row>
        <row r="417">
          <cell r="M417">
            <v>6037</v>
          </cell>
          <cell r="N417">
            <v>650</v>
          </cell>
        </row>
        <row r="418">
          <cell r="M418">
            <v>3210</v>
          </cell>
          <cell r="N418">
            <v>650</v>
          </cell>
        </row>
        <row r="419">
          <cell r="M419">
            <v>3211</v>
          </cell>
          <cell r="N419">
            <v>650</v>
          </cell>
        </row>
        <row r="420">
          <cell r="M420">
            <v>3212</v>
          </cell>
          <cell r="N420">
            <v>650</v>
          </cell>
        </row>
        <row r="421">
          <cell r="M421">
            <v>3300</v>
          </cell>
          <cell r="N421">
            <v>650</v>
          </cell>
        </row>
        <row r="422">
          <cell r="M422">
            <v>3301</v>
          </cell>
          <cell r="N422">
            <v>650</v>
          </cell>
        </row>
        <row r="423">
          <cell r="M423">
            <v>3302</v>
          </cell>
          <cell r="N423">
            <v>650</v>
          </cell>
        </row>
        <row r="424">
          <cell r="M424">
            <v>6500</v>
          </cell>
          <cell r="N424">
            <v>650</v>
          </cell>
        </row>
        <row r="425">
          <cell r="M425">
            <v>6501</v>
          </cell>
          <cell r="N425">
            <v>650</v>
          </cell>
        </row>
        <row r="426">
          <cell r="M426">
            <v>6502</v>
          </cell>
          <cell r="N426">
            <v>650</v>
          </cell>
        </row>
        <row r="427">
          <cell r="M427">
            <v>6503</v>
          </cell>
          <cell r="N427">
            <v>650</v>
          </cell>
        </row>
        <row r="428">
          <cell r="M428">
            <v>6504</v>
          </cell>
          <cell r="N428">
            <v>650</v>
          </cell>
        </row>
        <row r="429">
          <cell r="M429">
            <v>6505</v>
          </cell>
          <cell r="N429">
            <v>650</v>
          </cell>
        </row>
        <row r="430">
          <cell r="M430">
            <v>6506</v>
          </cell>
          <cell r="N430">
            <v>650</v>
          </cell>
        </row>
        <row r="431">
          <cell r="M431">
            <v>6507</v>
          </cell>
          <cell r="N431">
            <v>650</v>
          </cell>
        </row>
        <row r="432">
          <cell r="M432">
            <v>6508</v>
          </cell>
          <cell r="N432">
            <v>650</v>
          </cell>
        </row>
        <row r="433">
          <cell r="M433">
            <v>6509</v>
          </cell>
          <cell r="N433">
            <v>650</v>
          </cell>
        </row>
        <row r="434">
          <cell r="M434">
            <v>6510</v>
          </cell>
          <cell r="N434">
            <v>650</v>
          </cell>
        </row>
        <row r="435">
          <cell r="M435">
            <v>6511</v>
          </cell>
          <cell r="N435">
            <v>650</v>
          </cell>
        </row>
        <row r="436">
          <cell r="M436">
            <v>6512</v>
          </cell>
          <cell r="N436">
            <v>650</v>
          </cell>
        </row>
        <row r="437">
          <cell r="M437">
            <v>6513</v>
          </cell>
          <cell r="N437">
            <v>650</v>
          </cell>
        </row>
        <row r="438">
          <cell r="M438">
            <v>6514</v>
          </cell>
          <cell r="N438">
            <v>650</v>
          </cell>
        </row>
        <row r="439">
          <cell r="M439">
            <v>6515</v>
          </cell>
          <cell r="N439">
            <v>650</v>
          </cell>
        </row>
        <row r="440">
          <cell r="M440">
            <v>3181</v>
          </cell>
          <cell r="N440">
            <v>650</v>
          </cell>
        </row>
        <row r="441">
          <cell r="M441">
            <v>3430</v>
          </cell>
          <cell r="N441">
            <v>650</v>
          </cell>
        </row>
        <row r="442">
          <cell r="M442">
            <v>3431</v>
          </cell>
          <cell r="N442">
            <v>650</v>
          </cell>
        </row>
        <row r="443">
          <cell r="M443">
            <v>3432</v>
          </cell>
          <cell r="N443">
            <v>650</v>
          </cell>
        </row>
        <row r="444">
          <cell r="M444">
            <v>3440</v>
          </cell>
          <cell r="N444">
            <v>650</v>
          </cell>
        </row>
        <row r="445">
          <cell r="M445">
            <v>3441</v>
          </cell>
          <cell r="N445">
            <v>650</v>
          </cell>
        </row>
        <row r="446">
          <cell r="M446">
            <v>3442</v>
          </cell>
          <cell r="N446">
            <v>650</v>
          </cell>
        </row>
        <row r="447">
          <cell r="M447">
            <v>3454</v>
          </cell>
          <cell r="N447">
            <v>650</v>
          </cell>
        </row>
        <row r="448">
          <cell r="M448">
            <v>3455</v>
          </cell>
          <cell r="N448">
            <v>650</v>
          </cell>
        </row>
        <row r="449">
          <cell r="M449">
            <v>3457</v>
          </cell>
          <cell r="N449">
            <v>650</v>
          </cell>
        </row>
        <row r="450">
          <cell r="M450">
            <v>3458</v>
          </cell>
          <cell r="N450">
            <v>650</v>
          </cell>
        </row>
        <row r="451">
          <cell r="M451">
            <v>3459</v>
          </cell>
          <cell r="N451">
            <v>650</v>
          </cell>
        </row>
        <row r="452">
          <cell r="M452">
            <v>3933</v>
          </cell>
          <cell r="N452">
            <v>650</v>
          </cell>
        </row>
        <row r="453">
          <cell r="M453">
            <v>3934</v>
          </cell>
          <cell r="N453">
            <v>650</v>
          </cell>
        </row>
        <row r="454">
          <cell r="M454">
            <v>3935</v>
          </cell>
          <cell r="N454">
            <v>650</v>
          </cell>
        </row>
        <row r="455">
          <cell r="M455">
            <v>3943</v>
          </cell>
          <cell r="N455">
            <v>650</v>
          </cell>
        </row>
        <row r="456">
          <cell r="M456">
            <v>3944</v>
          </cell>
          <cell r="N456">
            <v>650</v>
          </cell>
        </row>
        <row r="457">
          <cell r="M457">
            <v>3945</v>
          </cell>
          <cell r="N457">
            <v>650</v>
          </cell>
        </row>
        <row r="458">
          <cell r="M458">
            <v>6516</v>
          </cell>
          <cell r="N458">
            <v>650</v>
          </cell>
        </row>
        <row r="459">
          <cell r="M459">
            <v>6517</v>
          </cell>
          <cell r="N459">
            <v>650</v>
          </cell>
        </row>
        <row r="460">
          <cell r="M460">
            <v>6518</v>
          </cell>
          <cell r="N460">
            <v>650</v>
          </cell>
        </row>
        <row r="461">
          <cell r="M461">
            <v>6519</v>
          </cell>
          <cell r="N461">
            <v>650</v>
          </cell>
        </row>
        <row r="462">
          <cell r="M462">
            <v>6520</v>
          </cell>
          <cell r="N462">
            <v>650</v>
          </cell>
        </row>
        <row r="463">
          <cell r="M463">
            <v>6521</v>
          </cell>
          <cell r="N463">
            <v>650</v>
          </cell>
        </row>
        <row r="464">
          <cell r="M464">
            <v>6522</v>
          </cell>
          <cell r="N464">
            <v>650</v>
          </cell>
        </row>
        <row r="465">
          <cell r="M465">
            <v>6523</v>
          </cell>
          <cell r="N465">
            <v>650</v>
          </cell>
        </row>
        <row r="466">
          <cell r="M466">
            <v>6524</v>
          </cell>
          <cell r="N466">
            <v>650</v>
          </cell>
        </row>
        <row r="467">
          <cell r="M467">
            <v>6525</v>
          </cell>
          <cell r="N467">
            <v>650</v>
          </cell>
        </row>
        <row r="468">
          <cell r="M468">
            <v>6526</v>
          </cell>
          <cell r="N468">
            <v>650</v>
          </cell>
        </row>
        <row r="469">
          <cell r="M469">
            <v>6527</v>
          </cell>
          <cell r="N469">
            <v>650</v>
          </cell>
        </row>
        <row r="470">
          <cell r="M470">
            <v>6528</v>
          </cell>
          <cell r="N470">
            <v>650</v>
          </cell>
        </row>
        <row r="471">
          <cell r="M471">
            <v>6529</v>
          </cell>
          <cell r="N471">
            <v>650</v>
          </cell>
        </row>
        <row r="472">
          <cell r="M472">
            <v>6530</v>
          </cell>
          <cell r="N472">
            <v>650</v>
          </cell>
        </row>
        <row r="473">
          <cell r="M473">
            <v>6531</v>
          </cell>
          <cell r="N473">
            <v>650</v>
          </cell>
        </row>
        <row r="474">
          <cell r="M474">
            <v>6532</v>
          </cell>
          <cell r="N474">
            <v>650</v>
          </cell>
        </row>
        <row r="475">
          <cell r="M475">
            <v>6533</v>
          </cell>
          <cell r="N475">
            <v>650</v>
          </cell>
        </row>
        <row r="476">
          <cell r="M476">
            <v>6534</v>
          </cell>
          <cell r="N476">
            <v>650</v>
          </cell>
        </row>
        <row r="477">
          <cell r="M477">
            <v>6535</v>
          </cell>
          <cell r="N477">
            <v>650</v>
          </cell>
        </row>
        <row r="478">
          <cell r="M478">
            <v>6536</v>
          </cell>
          <cell r="N478">
            <v>650</v>
          </cell>
        </row>
        <row r="479">
          <cell r="M479">
            <v>6537</v>
          </cell>
          <cell r="N479">
            <v>650</v>
          </cell>
        </row>
        <row r="480">
          <cell r="M480">
            <v>3172</v>
          </cell>
          <cell r="N480">
            <v>700</v>
          </cell>
        </row>
        <row r="481">
          <cell r="M481">
            <v>3185</v>
          </cell>
          <cell r="N481">
            <v>700</v>
          </cell>
        </row>
        <row r="482">
          <cell r="M482">
            <v>3240</v>
          </cell>
          <cell r="N482">
            <v>700</v>
          </cell>
        </row>
        <row r="483">
          <cell r="M483">
            <v>3241</v>
          </cell>
          <cell r="N483">
            <v>700</v>
          </cell>
        </row>
        <row r="484">
          <cell r="M484">
            <v>3242</v>
          </cell>
          <cell r="N484">
            <v>700</v>
          </cell>
        </row>
        <row r="485">
          <cell r="M485">
            <v>3290</v>
          </cell>
          <cell r="N485">
            <v>700</v>
          </cell>
        </row>
        <row r="486">
          <cell r="M486">
            <v>3291</v>
          </cell>
          <cell r="N486">
            <v>700</v>
          </cell>
        </row>
        <row r="487">
          <cell r="M487">
            <v>3292</v>
          </cell>
          <cell r="N487">
            <v>700</v>
          </cell>
        </row>
        <row r="488">
          <cell r="M488">
            <v>3630</v>
          </cell>
          <cell r="N488">
            <v>700</v>
          </cell>
        </row>
        <row r="489">
          <cell r="M489">
            <v>3631</v>
          </cell>
          <cell r="N489">
            <v>700</v>
          </cell>
        </row>
        <row r="490">
          <cell r="M490">
            <v>3632</v>
          </cell>
          <cell r="N490">
            <v>700</v>
          </cell>
        </row>
        <row r="491">
          <cell r="M491">
            <v>3640</v>
          </cell>
          <cell r="N491">
            <v>700</v>
          </cell>
        </row>
        <row r="492">
          <cell r="M492">
            <v>3641</v>
          </cell>
          <cell r="N492">
            <v>700</v>
          </cell>
        </row>
        <row r="493">
          <cell r="M493">
            <v>3642</v>
          </cell>
          <cell r="N493">
            <v>700</v>
          </cell>
        </row>
        <row r="494">
          <cell r="M494">
            <v>6056</v>
          </cell>
          <cell r="N494">
            <v>700</v>
          </cell>
        </row>
        <row r="495">
          <cell r="M495">
            <v>6057</v>
          </cell>
          <cell r="N495">
            <v>700</v>
          </cell>
        </row>
        <row r="496">
          <cell r="M496">
            <v>6058</v>
          </cell>
          <cell r="N496">
            <v>700</v>
          </cell>
        </row>
        <row r="497">
          <cell r="M497">
            <v>6059</v>
          </cell>
          <cell r="N497">
            <v>700</v>
          </cell>
        </row>
        <row r="498">
          <cell r="M498">
            <v>6060</v>
          </cell>
          <cell r="N498">
            <v>700</v>
          </cell>
        </row>
        <row r="499">
          <cell r="M499">
            <v>6061</v>
          </cell>
          <cell r="N499">
            <v>700</v>
          </cell>
        </row>
        <row r="500">
          <cell r="M500">
            <v>6062</v>
          </cell>
          <cell r="N500">
            <v>700</v>
          </cell>
        </row>
        <row r="501">
          <cell r="M501">
            <v>6063</v>
          </cell>
          <cell r="N501">
            <v>700</v>
          </cell>
        </row>
        <row r="502">
          <cell r="M502">
            <v>6064</v>
          </cell>
          <cell r="N502">
            <v>700</v>
          </cell>
        </row>
        <row r="503">
          <cell r="M503">
            <v>6065</v>
          </cell>
          <cell r="N503">
            <v>700</v>
          </cell>
        </row>
        <row r="504">
          <cell r="M504">
            <v>6066</v>
          </cell>
          <cell r="N504">
            <v>700</v>
          </cell>
        </row>
        <row r="505">
          <cell r="M505">
            <v>6067</v>
          </cell>
          <cell r="N505">
            <v>700</v>
          </cell>
        </row>
        <row r="506">
          <cell r="M506">
            <v>6068</v>
          </cell>
          <cell r="N506">
            <v>700</v>
          </cell>
        </row>
        <row r="507">
          <cell r="M507">
            <v>6069</v>
          </cell>
          <cell r="N507">
            <v>700</v>
          </cell>
        </row>
        <row r="508">
          <cell r="M508">
            <v>6070</v>
          </cell>
          <cell r="N508">
            <v>700</v>
          </cell>
        </row>
        <row r="509">
          <cell r="M509">
            <v>6071</v>
          </cell>
          <cell r="N509">
            <v>700</v>
          </cell>
        </row>
        <row r="510">
          <cell r="M510">
            <v>6072</v>
          </cell>
          <cell r="N510">
            <v>700</v>
          </cell>
        </row>
        <row r="511">
          <cell r="M511">
            <v>6073</v>
          </cell>
          <cell r="N511">
            <v>700</v>
          </cell>
        </row>
        <row r="512">
          <cell r="M512">
            <v>6074</v>
          </cell>
          <cell r="N512">
            <v>700</v>
          </cell>
        </row>
        <row r="513">
          <cell r="M513">
            <v>6075</v>
          </cell>
          <cell r="N513">
            <v>700</v>
          </cell>
        </row>
        <row r="514">
          <cell r="M514">
            <v>6076</v>
          </cell>
          <cell r="N514">
            <v>700</v>
          </cell>
        </row>
        <row r="515">
          <cell r="M515">
            <v>6077</v>
          </cell>
          <cell r="N515">
            <v>700</v>
          </cell>
        </row>
        <row r="516">
          <cell r="M516">
            <v>3810</v>
          </cell>
          <cell r="N516">
            <v>700</v>
          </cell>
        </row>
        <row r="517">
          <cell r="M517">
            <v>3811</v>
          </cell>
          <cell r="N517">
            <v>700</v>
          </cell>
        </row>
        <row r="518">
          <cell r="M518">
            <v>3812</v>
          </cell>
          <cell r="N518">
            <v>700</v>
          </cell>
        </row>
        <row r="519">
          <cell r="M519">
            <v>3820</v>
          </cell>
          <cell r="N519">
            <v>700</v>
          </cell>
        </row>
        <row r="520">
          <cell r="M520">
            <v>3821</v>
          </cell>
          <cell r="N520">
            <v>700</v>
          </cell>
        </row>
        <row r="521">
          <cell r="M521">
            <v>3822</v>
          </cell>
          <cell r="N521">
            <v>700</v>
          </cell>
        </row>
        <row r="522">
          <cell r="M522">
            <v>3830</v>
          </cell>
          <cell r="N522">
            <v>700</v>
          </cell>
        </row>
        <row r="523">
          <cell r="M523">
            <v>3831</v>
          </cell>
          <cell r="N523">
            <v>700</v>
          </cell>
        </row>
        <row r="524">
          <cell r="M524">
            <v>3832</v>
          </cell>
          <cell r="N524">
            <v>700</v>
          </cell>
        </row>
        <row r="525">
          <cell r="M525">
            <v>3840</v>
          </cell>
          <cell r="N525">
            <v>700</v>
          </cell>
        </row>
        <row r="526">
          <cell r="M526">
            <v>3841</v>
          </cell>
          <cell r="N526">
            <v>700</v>
          </cell>
        </row>
        <row r="527">
          <cell r="M527">
            <v>3842</v>
          </cell>
          <cell r="N527">
            <v>700</v>
          </cell>
        </row>
        <row r="528">
          <cell r="M528">
            <v>6078</v>
          </cell>
          <cell r="N528">
            <v>700</v>
          </cell>
        </row>
        <row r="529">
          <cell r="M529">
            <v>6079</v>
          </cell>
          <cell r="N529">
            <v>700</v>
          </cell>
        </row>
        <row r="530">
          <cell r="M530">
            <v>6080</v>
          </cell>
          <cell r="N530">
            <v>700</v>
          </cell>
        </row>
        <row r="531">
          <cell r="M531">
            <v>6081</v>
          </cell>
          <cell r="N531">
            <v>700</v>
          </cell>
        </row>
        <row r="532">
          <cell r="M532">
            <v>6082</v>
          </cell>
          <cell r="N532">
            <v>700</v>
          </cell>
        </row>
        <row r="533">
          <cell r="M533">
            <v>6083</v>
          </cell>
          <cell r="N533">
            <v>700</v>
          </cell>
        </row>
        <row r="534">
          <cell r="M534">
            <v>6084</v>
          </cell>
          <cell r="N534">
            <v>700</v>
          </cell>
        </row>
        <row r="535">
          <cell r="M535">
            <v>6085</v>
          </cell>
          <cell r="N535">
            <v>700</v>
          </cell>
        </row>
        <row r="536">
          <cell r="M536">
            <v>6086</v>
          </cell>
          <cell r="N536">
            <v>700</v>
          </cell>
        </row>
        <row r="537">
          <cell r="M537">
            <v>6087</v>
          </cell>
          <cell r="N537">
            <v>700</v>
          </cell>
        </row>
        <row r="538">
          <cell r="M538">
            <v>6088</v>
          </cell>
          <cell r="N538">
            <v>700</v>
          </cell>
        </row>
        <row r="539">
          <cell r="M539">
            <v>6089</v>
          </cell>
          <cell r="N539">
            <v>700</v>
          </cell>
        </row>
        <row r="540">
          <cell r="M540">
            <v>6090</v>
          </cell>
          <cell r="N540">
            <v>700</v>
          </cell>
        </row>
        <row r="541">
          <cell r="M541">
            <v>6091</v>
          </cell>
          <cell r="N541">
            <v>700</v>
          </cell>
        </row>
        <row r="542">
          <cell r="M542">
            <v>6092</v>
          </cell>
          <cell r="N542">
            <v>700</v>
          </cell>
        </row>
        <row r="543">
          <cell r="M543">
            <v>6093</v>
          </cell>
          <cell r="N543">
            <v>700</v>
          </cell>
        </row>
        <row r="544">
          <cell r="M544">
            <v>6094</v>
          </cell>
          <cell r="N544">
            <v>700</v>
          </cell>
        </row>
        <row r="545">
          <cell r="M545">
            <v>6095</v>
          </cell>
          <cell r="N545">
            <v>700</v>
          </cell>
        </row>
        <row r="546">
          <cell r="M546">
            <v>6096</v>
          </cell>
          <cell r="N546">
            <v>700</v>
          </cell>
        </row>
        <row r="547">
          <cell r="M547">
            <v>6097</v>
          </cell>
          <cell r="N547">
            <v>700</v>
          </cell>
        </row>
        <row r="548">
          <cell r="M548">
            <v>6098</v>
          </cell>
          <cell r="N548">
            <v>700</v>
          </cell>
        </row>
        <row r="549">
          <cell r="M549">
            <v>6099</v>
          </cell>
          <cell r="N549">
            <v>700</v>
          </cell>
        </row>
        <row r="550">
          <cell r="M550">
            <v>3186</v>
          </cell>
          <cell r="N550">
            <v>700</v>
          </cell>
        </row>
        <row r="551">
          <cell r="M551">
            <v>3220</v>
          </cell>
          <cell r="N551">
            <v>700</v>
          </cell>
        </row>
        <row r="552">
          <cell r="M552">
            <v>3221</v>
          </cell>
          <cell r="N552">
            <v>700</v>
          </cell>
        </row>
        <row r="553">
          <cell r="M553">
            <v>3222</v>
          </cell>
          <cell r="N553">
            <v>700</v>
          </cell>
        </row>
        <row r="554">
          <cell r="M554">
            <v>3310</v>
          </cell>
          <cell r="N554">
            <v>700</v>
          </cell>
        </row>
        <row r="555">
          <cell r="M555">
            <v>3311</v>
          </cell>
          <cell r="N555">
            <v>700</v>
          </cell>
        </row>
        <row r="556">
          <cell r="M556">
            <v>3312</v>
          </cell>
          <cell r="N556">
            <v>700</v>
          </cell>
        </row>
        <row r="557">
          <cell r="M557">
            <v>3730</v>
          </cell>
          <cell r="N557">
            <v>700</v>
          </cell>
        </row>
        <row r="558">
          <cell r="M558">
            <v>3731</v>
          </cell>
          <cell r="N558">
            <v>700</v>
          </cell>
        </row>
        <row r="559">
          <cell r="M559">
            <v>3732</v>
          </cell>
          <cell r="N559">
            <v>700</v>
          </cell>
        </row>
        <row r="560">
          <cell r="M560">
            <v>3740</v>
          </cell>
          <cell r="N560">
            <v>700</v>
          </cell>
        </row>
        <row r="561">
          <cell r="M561">
            <v>3741</v>
          </cell>
          <cell r="N561">
            <v>700</v>
          </cell>
        </row>
        <row r="562">
          <cell r="M562">
            <v>3742</v>
          </cell>
          <cell r="N562">
            <v>700</v>
          </cell>
        </row>
        <row r="563">
          <cell r="M563">
            <v>6556</v>
          </cell>
          <cell r="N563">
            <v>700</v>
          </cell>
        </row>
        <row r="564">
          <cell r="M564">
            <v>6557</v>
          </cell>
          <cell r="N564">
            <v>700</v>
          </cell>
        </row>
        <row r="565">
          <cell r="M565">
            <v>6558</v>
          </cell>
          <cell r="N565">
            <v>700</v>
          </cell>
        </row>
        <row r="566">
          <cell r="M566">
            <v>6559</v>
          </cell>
          <cell r="N566">
            <v>700</v>
          </cell>
        </row>
        <row r="567">
          <cell r="M567">
            <v>6560</v>
          </cell>
          <cell r="N567">
            <v>700</v>
          </cell>
        </row>
        <row r="568">
          <cell r="M568">
            <v>6561</v>
          </cell>
          <cell r="N568">
            <v>700</v>
          </cell>
        </row>
        <row r="569">
          <cell r="M569">
            <v>6562</v>
          </cell>
          <cell r="N569">
            <v>700</v>
          </cell>
        </row>
        <row r="570">
          <cell r="M570">
            <v>6563</v>
          </cell>
          <cell r="N570">
            <v>700</v>
          </cell>
        </row>
        <row r="571">
          <cell r="M571">
            <v>6564</v>
          </cell>
          <cell r="N571">
            <v>700</v>
          </cell>
        </row>
        <row r="572">
          <cell r="M572">
            <v>6565</v>
          </cell>
          <cell r="N572">
            <v>700</v>
          </cell>
        </row>
        <row r="573">
          <cell r="M573">
            <v>6566</v>
          </cell>
          <cell r="N573">
            <v>700</v>
          </cell>
        </row>
        <row r="574">
          <cell r="M574">
            <v>6567</v>
          </cell>
          <cell r="N574">
            <v>700</v>
          </cell>
        </row>
        <row r="575">
          <cell r="M575">
            <v>6568</v>
          </cell>
          <cell r="N575">
            <v>700</v>
          </cell>
        </row>
        <row r="576">
          <cell r="M576">
            <v>6569</v>
          </cell>
          <cell r="N576">
            <v>700</v>
          </cell>
        </row>
        <row r="577">
          <cell r="M577">
            <v>6570</v>
          </cell>
          <cell r="N577">
            <v>700</v>
          </cell>
        </row>
        <row r="578">
          <cell r="M578">
            <v>6571</v>
          </cell>
          <cell r="N578">
            <v>700</v>
          </cell>
        </row>
        <row r="579">
          <cell r="M579">
            <v>6572</v>
          </cell>
          <cell r="N579">
            <v>700</v>
          </cell>
        </row>
        <row r="580">
          <cell r="M580">
            <v>6573</v>
          </cell>
          <cell r="N580">
            <v>700</v>
          </cell>
        </row>
        <row r="581">
          <cell r="M581">
            <v>6574</v>
          </cell>
          <cell r="N581">
            <v>700</v>
          </cell>
        </row>
        <row r="582">
          <cell r="M582">
            <v>6575</v>
          </cell>
          <cell r="N582">
            <v>700</v>
          </cell>
        </row>
        <row r="583">
          <cell r="M583">
            <v>6576</v>
          </cell>
          <cell r="N583">
            <v>700</v>
          </cell>
        </row>
        <row r="584">
          <cell r="M584">
            <v>6577</v>
          </cell>
          <cell r="N584">
            <v>700</v>
          </cell>
        </row>
        <row r="585">
          <cell r="M585">
            <v>3910</v>
          </cell>
          <cell r="N585">
            <v>700</v>
          </cell>
        </row>
        <row r="586">
          <cell r="M586">
            <v>3911</v>
          </cell>
          <cell r="N586">
            <v>700</v>
          </cell>
        </row>
        <row r="587">
          <cell r="M587">
            <v>3912</v>
          </cell>
          <cell r="N587">
            <v>700</v>
          </cell>
        </row>
        <row r="588">
          <cell r="M588">
            <v>3920</v>
          </cell>
          <cell r="N588">
            <v>700</v>
          </cell>
        </row>
        <row r="589">
          <cell r="M589">
            <v>3921</v>
          </cell>
          <cell r="N589">
            <v>700</v>
          </cell>
        </row>
        <row r="590">
          <cell r="M590">
            <v>3922</v>
          </cell>
          <cell r="N590">
            <v>700</v>
          </cell>
        </row>
        <row r="591">
          <cell r="M591">
            <v>3930</v>
          </cell>
          <cell r="N591">
            <v>700</v>
          </cell>
        </row>
        <row r="592">
          <cell r="M592">
            <v>3931</v>
          </cell>
          <cell r="N592">
            <v>700</v>
          </cell>
        </row>
        <row r="593">
          <cell r="M593">
            <v>3932</v>
          </cell>
          <cell r="N593">
            <v>700</v>
          </cell>
        </row>
        <row r="594">
          <cell r="M594">
            <v>3940</v>
          </cell>
          <cell r="N594">
            <v>700</v>
          </cell>
        </row>
        <row r="595">
          <cell r="M595">
            <v>3941</v>
          </cell>
          <cell r="N595">
            <v>700</v>
          </cell>
        </row>
        <row r="596">
          <cell r="M596">
            <v>3942</v>
          </cell>
          <cell r="N596">
            <v>700</v>
          </cell>
        </row>
        <row r="597">
          <cell r="M597">
            <v>6578</v>
          </cell>
          <cell r="N597">
            <v>700</v>
          </cell>
        </row>
        <row r="598">
          <cell r="M598">
            <v>6579</v>
          </cell>
          <cell r="N598">
            <v>700</v>
          </cell>
        </row>
        <row r="599">
          <cell r="M599">
            <v>6580</v>
          </cell>
          <cell r="N599">
            <v>700</v>
          </cell>
        </row>
        <row r="600">
          <cell r="M600">
            <v>6581</v>
          </cell>
          <cell r="N600">
            <v>700</v>
          </cell>
        </row>
        <row r="601">
          <cell r="M601">
            <v>6582</v>
          </cell>
          <cell r="N601">
            <v>700</v>
          </cell>
        </row>
        <row r="602">
          <cell r="M602">
            <v>6583</v>
          </cell>
          <cell r="N602">
            <v>700</v>
          </cell>
        </row>
        <row r="603">
          <cell r="M603">
            <v>6584</v>
          </cell>
          <cell r="N603">
            <v>700</v>
          </cell>
        </row>
        <row r="604">
          <cell r="M604">
            <v>6585</v>
          </cell>
          <cell r="N604">
            <v>700</v>
          </cell>
        </row>
        <row r="605">
          <cell r="M605">
            <v>6586</v>
          </cell>
          <cell r="N605">
            <v>700</v>
          </cell>
        </row>
        <row r="606">
          <cell r="M606">
            <v>6587</v>
          </cell>
          <cell r="N606">
            <v>700</v>
          </cell>
        </row>
        <row r="607">
          <cell r="M607">
            <v>6588</v>
          </cell>
          <cell r="N607">
            <v>700</v>
          </cell>
        </row>
        <row r="608">
          <cell r="M608">
            <v>6589</v>
          </cell>
          <cell r="N608">
            <v>700</v>
          </cell>
        </row>
        <row r="609">
          <cell r="M609">
            <v>6590</v>
          </cell>
          <cell r="N609">
            <v>700</v>
          </cell>
        </row>
        <row r="610">
          <cell r="M610">
            <v>6591</v>
          </cell>
          <cell r="N610">
            <v>700</v>
          </cell>
        </row>
        <row r="611">
          <cell r="M611">
            <v>6592</v>
          </cell>
          <cell r="N611">
            <v>700</v>
          </cell>
        </row>
        <row r="612">
          <cell r="M612">
            <v>6593</v>
          </cell>
          <cell r="N612">
            <v>700</v>
          </cell>
        </row>
        <row r="613">
          <cell r="M613">
            <v>6594</v>
          </cell>
          <cell r="N613">
            <v>700</v>
          </cell>
        </row>
        <row r="614">
          <cell r="M614">
            <v>6595</v>
          </cell>
          <cell r="N614">
            <v>700</v>
          </cell>
        </row>
        <row r="615">
          <cell r="M615">
            <v>6596</v>
          </cell>
          <cell r="N615">
            <v>700</v>
          </cell>
        </row>
        <row r="616">
          <cell r="M616">
            <v>6597</v>
          </cell>
          <cell r="N616">
            <v>700</v>
          </cell>
        </row>
        <row r="617">
          <cell r="M617">
            <v>6598</v>
          </cell>
          <cell r="N617">
            <v>700</v>
          </cell>
        </row>
        <row r="618">
          <cell r="M618">
            <v>6599</v>
          </cell>
          <cell r="N618">
            <v>700</v>
          </cell>
        </row>
        <row r="619">
          <cell r="M619">
            <v>3173</v>
          </cell>
          <cell r="N619">
            <v>750</v>
          </cell>
        </row>
        <row r="620">
          <cell r="M620">
            <v>3175</v>
          </cell>
          <cell r="N620">
            <v>750</v>
          </cell>
        </row>
        <row r="621">
          <cell r="M621">
            <v>3176</v>
          </cell>
          <cell r="N621">
            <v>750</v>
          </cell>
        </row>
        <row r="622">
          <cell r="M622">
            <v>3295</v>
          </cell>
          <cell r="N622">
            <v>750</v>
          </cell>
        </row>
        <row r="623">
          <cell r="M623">
            <v>6126</v>
          </cell>
          <cell r="N623">
            <v>750</v>
          </cell>
        </row>
        <row r="624">
          <cell r="M624">
            <v>6127</v>
          </cell>
          <cell r="N624">
            <v>750</v>
          </cell>
        </row>
        <row r="625">
          <cell r="M625">
            <v>6128</v>
          </cell>
          <cell r="N625">
            <v>750</v>
          </cell>
        </row>
        <row r="626">
          <cell r="M626">
            <v>6129</v>
          </cell>
          <cell r="N626">
            <v>750</v>
          </cell>
        </row>
        <row r="627">
          <cell r="M627">
            <v>6130</v>
          </cell>
          <cell r="N627">
            <v>750</v>
          </cell>
        </row>
        <row r="628">
          <cell r="M628">
            <v>6131</v>
          </cell>
          <cell r="N628">
            <v>750</v>
          </cell>
        </row>
        <row r="629">
          <cell r="M629">
            <v>6132</v>
          </cell>
          <cell r="N629">
            <v>750</v>
          </cell>
        </row>
        <row r="630">
          <cell r="M630">
            <v>6133</v>
          </cell>
          <cell r="N630">
            <v>750</v>
          </cell>
        </row>
        <row r="631">
          <cell r="M631">
            <v>6134</v>
          </cell>
          <cell r="N631">
            <v>750</v>
          </cell>
        </row>
        <row r="632">
          <cell r="M632">
            <v>6135</v>
          </cell>
          <cell r="N632">
            <v>750</v>
          </cell>
        </row>
        <row r="633">
          <cell r="M633">
            <v>6136</v>
          </cell>
          <cell r="N633">
            <v>750</v>
          </cell>
        </row>
        <row r="634">
          <cell r="M634">
            <v>6137</v>
          </cell>
          <cell r="N634">
            <v>750</v>
          </cell>
        </row>
        <row r="635">
          <cell r="M635">
            <v>6138</v>
          </cell>
          <cell r="N635">
            <v>750</v>
          </cell>
        </row>
        <row r="636">
          <cell r="M636">
            <v>6139</v>
          </cell>
          <cell r="N636">
            <v>750</v>
          </cell>
        </row>
        <row r="637">
          <cell r="M637">
            <v>6140</v>
          </cell>
          <cell r="N637">
            <v>750</v>
          </cell>
        </row>
        <row r="638">
          <cell r="M638">
            <v>6141</v>
          </cell>
          <cell r="N638">
            <v>750</v>
          </cell>
        </row>
        <row r="639">
          <cell r="M639">
            <v>6142</v>
          </cell>
          <cell r="N639">
            <v>750</v>
          </cell>
        </row>
        <row r="640">
          <cell r="M640">
            <v>6143</v>
          </cell>
          <cell r="N640">
            <v>750</v>
          </cell>
        </row>
        <row r="641">
          <cell r="M641">
            <v>6144</v>
          </cell>
          <cell r="N641">
            <v>750</v>
          </cell>
        </row>
        <row r="642">
          <cell r="M642">
            <v>6145</v>
          </cell>
          <cell r="N642">
            <v>750</v>
          </cell>
        </row>
        <row r="643">
          <cell r="M643">
            <v>6146</v>
          </cell>
          <cell r="N643">
            <v>750</v>
          </cell>
        </row>
        <row r="644">
          <cell r="M644">
            <v>6147</v>
          </cell>
          <cell r="N644">
            <v>750</v>
          </cell>
        </row>
        <row r="645">
          <cell r="M645">
            <v>6148</v>
          </cell>
          <cell r="N645">
            <v>750</v>
          </cell>
        </row>
        <row r="646">
          <cell r="M646">
            <v>6149</v>
          </cell>
          <cell r="N646">
            <v>750</v>
          </cell>
        </row>
        <row r="647">
          <cell r="M647">
            <v>6150</v>
          </cell>
          <cell r="N647">
            <v>750</v>
          </cell>
        </row>
        <row r="648">
          <cell r="M648">
            <v>6151</v>
          </cell>
          <cell r="N648">
            <v>750</v>
          </cell>
        </row>
        <row r="649">
          <cell r="M649">
            <v>6152</v>
          </cell>
          <cell r="N649">
            <v>750</v>
          </cell>
        </row>
        <row r="650">
          <cell r="M650">
            <v>6153</v>
          </cell>
          <cell r="N650">
            <v>750</v>
          </cell>
        </row>
        <row r="651">
          <cell r="M651">
            <v>6154</v>
          </cell>
          <cell r="N651">
            <v>750</v>
          </cell>
        </row>
        <row r="652">
          <cell r="M652">
            <v>6155</v>
          </cell>
          <cell r="N652">
            <v>750</v>
          </cell>
        </row>
        <row r="653">
          <cell r="M653">
            <v>6156</v>
          </cell>
          <cell r="N653">
            <v>750</v>
          </cell>
        </row>
        <row r="654">
          <cell r="M654">
            <v>6181</v>
          </cell>
          <cell r="N654">
            <v>750</v>
          </cell>
        </row>
        <row r="655">
          <cell r="M655">
            <v>6182</v>
          </cell>
          <cell r="N655">
            <v>750</v>
          </cell>
        </row>
        <row r="656">
          <cell r="M656">
            <v>6183</v>
          </cell>
          <cell r="N656">
            <v>750</v>
          </cell>
        </row>
        <row r="657">
          <cell r="M657">
            <v>3315</v>
          </cell>
          <cell r="N657">
            <v>750</v>
          </cell>
        </row>
        <row r="658">
          <cell r="M658">
            <v>6626</v>
          </cell>
          <cell r="N658">
            <v>750</v>
          </cell>
        </row>
        <row r="659">
          <cell r="M659">
            <v>6627</v>
          </cell>
          <cell r="N659">
            <v>750</v>
          </cell>
        </row>
        <row r="660">
          <cell r="M660">
            <v>6628</v>
          </cell>
          <cell r="N660">
            <v>750</v>
          </cell>
        </row>
        <row r="661">
          <cell r="M661">
            <v>6629</v>
          </cell>
          <cell r="N661">
            <v>750</v>
          </cell>
        </row>
        <row r="662">
          <cell r="M662">
            <v>6630</v>
          </cell>
          <cell r="N662">
            <v>750</v>
          </cell>
        </row>
        <row r="663">
          <cell r="M663">
            <v>6631</v>
          </cell>
          <cell r="N663">
            <v>750</v>
          </cell>
        </row>
        <row r="664">
          <cell r="M664">
            <v>6632</v>
          </cell>
          <cell r="N664">
            <v>750</v>
          </cell>
        </row>
        <row r="665">
          <cell r="M665">
            <v>6633</v>
          </cell>
          <cell r="N665">
            <v>750</v>
          </cell>
        </row>
        <row r="666">
          <cell r="M666">
            <v>6634</v>
          </cell>
          <cell r="N666">
            <v>750</v>
          </cell>
        </row>
        <row r="667">
          <cell r="M667">
            <v>6635</v>
          </cell>
          <cell r="N667">
            <v>750</v>
          </cell>
        </row>
        <row r="668">
          <cell r="M668">
            <v>6636</v>
          </cell>
          <cell r="N668">
            <v>750</v>
          </cell>
        </row>
        <row r="669">
          <cell r="M669">
            <v>6637</v>
          </cell>
          <cell r="N669">
            <v>750</v>
          </cell>
        </row>
        <row r="670">
          <cell r="M670">
            <v>6638</v>
          </cell>
          <cell r="N670">
            <v>750</v>
          </cell>
        </row>
        <row r="671">
          <cell r="M671">
            <v>6639</v>
          </cell>
          <cell r="N671">
            <v>750</v>
          </cell>
        </row>
        <row r="672">
          <cell r="M672">
            <v>6640</v>
          </cell>
          <cell r="N672">
            <v>750</v>
          </cell>
        </row>
        <row r="673">
          <cell r="M673">
            <v>6641</v>
          </cell>
          <cell r="N673">
            <v>750</v>
          </cell>
        </row>
        <row r="674">
          <cell r="M674">
            <v>6642</v>
          </cell>
          <cell r="N674">
            <v>750</v>
          </cell>
        </row>
        <row r="675">
          <cell r="M675">
            <v>6643</v>
          </cell>
          <cell r="N675">
            <v>750</v>
          </cell>
        </row>
        <row r="676">
          <cell r="M676">
            <v>6644</v>
          </cell>
          <cell r="N676">
            <v>750</v>
          </cell>
        </row>
        <row r="677">
          <cell r="M677">
            <v>6645</v>
          </cell>
          <cell r="N677">
            <v>750</v>
          </cell>
        </row>
        <row r="678">
          <cell r="M678">
            <v>6646</v>
          </cell>
          <cell r="N678">
            <v>750</v>
          </cell>
        </row>
        <row r="679">
          <cell r="M679">
            <v>6647</v>
          </cell>
          <cell r="N679">
            <v>750</v>
          </cell>
        </row>
        <row r="680">
          <cell r="M680">
            <v>6648</v>
          </cell>
          <cell r="N680">
            <v>750</v>
          </cell>
        </row>
        <row r="681">
          <cell r="M681">
            <v>6649</v>
          </cell>
          <cell r="N681">
            <v>750</v>
          </cell>
        </row>
        <row r="682">
          <cell r="M682">
            <v>6650</v>
          </cell>
          <cell r="N682">
            <v>750</v>
          </cell>
        </row>
        <row r="683">
          <cell r="M683">
            <v>6651</v>
          </cell>
          <cell r="N683">
            <v>750</v>
          </cell>
        </row>
        <row r="684">
          <cell r="M684">
            <v>6652</v>
          </cell>
          <cell r="N684">
            <v>750</v>
          </cell>
        </row>
        <row r="685">
          <cell r="M685">
            <v>6653</v>
          </cell>
          <cell r="N685">
            <v>750</v>
          </cell>
        </row>
        <row r="686">
          <cell r="M686">
            <v>6654</v>
          </cell>
          <cell r="N686">
            <v>750</v>
          </cell>
        </row>
        <row r="687">
          <cell r="M687">
            <v>6655</v>
          </cell>
          <cell r="N687">
            <v>750</v>
          </cell>
        </row>
        <row r="688">
          <cell r="M688">
            <v>6656</v>
          </cell>
          <cell r="N688">
            <v>750</v>
          </cell>
        </row>
        <row r="689">
          <cell r="M689">
            <v>6681</v>
          </cell>
          <cell r="N689">
            <v>750</v>
          </cell>
        </row>
        <row r="690">
          <cell r="M690">
            <v>6682</v>
          </cell>
          <cell r="N690">
            <v>750</v>
          </cell>
        </row>
        <row r="691">
          <cell r="M691">
            <v>6683</v>
          </cell>
          <cell r="N691">
            <v>750</v>
          </cell>
        </row>
        <row r="692">
          <cell r="M692">
            <v>6186</v>
          </cell>
          <cell r="N692">
            <v>750</v>
          </cell>
        </row>
        <row r="693">
          <cell r="M693">
            <v>6187</v>
          </cell>
          <cell r="N693">
            <v>750</v>
          </cell>
        </row>
        <row r="694">
          <cell r="M694">
            <v>6188</v>
          </cell>
          <cell r="N694">
            <v>750</v>
          </cell>
        </row>
        <row r="695">
          <cell r="M695">
            <v>6189</v>
          </cell>
          <cell r="N695">
            <v>750</v>
          </cell>
        </row>
        <row r="696">
          <cell r="M696">
            <v>6190</v>
          </cell>
          <cell r="N696">
            <v>750</v>
          </cell>
        </row>
        <row r="697">
          <cell r="M697">
            <v>6191</v>
          </cell>
          <cell r="N697">
            <v>750</v>
          </cell>
        </row>
        <row r="698">
          <cell r="M698">
            <v>6192</v>
          </cell>
          <cell r="N698">
            <v>750</v>
          </cell>
        </row>
        <row r="699">
          <cell r="M699">
            <v>6193</v>
          </cell>
          <cell r="N699">
            <v>750</v>
          </cell>
        </row>
        <row r="700">
          <cell r="M700">
            <v>6194</v>
          </cell>
          <cell r="N700">
            <v>750</v>
          </cell>
        </row>
        <row r="701">
          <cell r="M701">
            <v>6195</v>
          </cell>
          <cell r="N701">
            <v>750</v>
          </cell>
        </row>
        <row r="702">
          <cell r="M702">
            <v>6196</v>
          </cell>
          <cell r="N702">
            <v>750</v>
          </cell>
        </row>
        <row r="703">
          <cell r="M703">
            <v>6197</v>
          </cell>
          <cell r="N703">
            <v>750</v>
          </cell>
        </row>
        <row r="704">
          <cell r="M704">
            <v>6198</v>
          </cell>
          <cell r="N704">
            <v>750</v>
          </cell>
        </row>
        <row r="705">
          <cell r="M705">
            <v>6199</v>
          </cell>
          <cell r="N705">
            <v>750</v>
          </cell>
        </row>
        <row r="706">
          <cell r="M706">
            <v>6200</v>
          </cell>
          <cell r="N706">
            <v>750</v>
          </cell>
        </row>
        <row r="707">
          <cell r="M707">
            <v>6201</v>
          </cell>
          <cell r="N707">
            <v>750</v>
          </cell>
        </row>
        <row r="708">
          <cell r="M708">
            <v>6202</v>
          </cell>
          <cell r="N708">
            <v>750</v>
          </cell>
        </row>
        <row r="709">
          <cell r="M709">
            <v>6203</v>
          </cell>
          <cell r="N709">
            <v>750</v>
          </cell>
        </row>
        <row r="710">
          <cell r="M710">
            <v>6204</v>
          </cell>
          <cell r="N710">
            <v>750</v>
          </cell>
        </row>
        <row r="711">
          <cell r="M711">
            <v>6205</v>
          </cell>
          <cell r="N711">
            <v>750</v>
          </cell>
        </row>
        <row r="712">
          <cell r="M712">
            <v>6206</v>
          </cell>
          <cell r="N712">
            <v>750</v>
          </cell>
        </row>
        <row r="713">
          <cell r="M713">
            <v>6207</v>
          </cell>
          <cell r="N713">
            <v>750</v>
          </cell>
        </row>
        <row r="714">
          <cell r="M714">
            <v>6208</v>
          </cell>
          <cell r="N714">
            <v>750</v>
          </cell>
        </row>
        <row r="715">
          <cell r="M715">
            <v>6209</v>
          </cell>
          <cell r="N715">
            <v>750</v>
          </cell>
        </row>
        <row r="716">
          <cell r="M716">
            <v>6210</v>
          </cell>
          <cell r="N716">
            <v>750</v>
          </cell>
        </row>
        <row r="717">
          <cell r="M717">
            <v>6211</v>
          </cell>
          <cell r="N717">
            <v>750</v>
          </cell>
        </row>
        <row r="718">
          <cell r="M718">
            <v>6686</v>
          </cell>
          <cell r="N718">
            <v>750</v>
          </cell>
        </row>
        <row r="719">
          <cell r="M719">
            <v>6687</v>
          </cell>
          <cell r="N719">
            <v>750</v>
          </cell>
        </row>
        <row r="720">
          <cell r="M720">
            <v>6688</v>
          </cell>
          <cell r="N720">
            <v>750</v>
          </cell>
        </row>
        <row r="721">
          <cell r="M721">
            <v>6689</v>
          </cell>
          <cell r="N721">
            <v>750</v>
          </cell>
        </row>
        <row r="722">
          <cell r="M722">
            <v>6690</v>
          </cell>
          <cell r="N722">
            <v>750</v>
          </cell>
        </row>
        <row r="723">
          <cell r="M723">
            <v>6691</v>
          </cell>
          <cell r="N723">
            <v>750</v>
          </cell>
        </row>
        <row r="724">
          <cell r="M724">
            <v>6692</v>
          </cell>
          <cell r="N724">
            <v>750</v>
          </cell>
        </row>
        <row r="725">
          <cell r="M725">
            <v>6693</v>
          </cell>
          <cell r="N725">
            <v>750</v>
          </cell>
        </row>
        <row r="726">
          <cell r="M726">
            <v>6694</v>
          </cell>
          <cell r="N726">
            <v>750</v>
          </cell>
        </row>
        <row r="727">
          <cell r="M727">
            <v>6695</v>
          </cell>
          <cell r="N727">
            <v>750</v>
          </cell>
        </row>
        <row r="728">
          <cell r="M728">
            <v>6696</v>
          </cell>
          <cell r="N728">
            <v>750</v>
          </cell>
        </row>
        <row r="729">
          <cell r="M729">
            <v>6697</v>
          </cell>
          <cell r="N729">
            <v>750</v>
          </cell>
        </row>
        <row r="730">
          <cell r="M730">
            <v>6698</v>
          </cell>
          <cell r="N730">
            <v>750</v>
          </cell>
        </row>
        <row r="731">
          <cell r="M731">
            <v>6699</v>
          </cell>
          <cell r="N731">
            <v>750</v>
          </cell>
        </row>
        <row r="732">
          <cell r="M732">
            <v>6700</v>
          </cell>
          <cell r="N732">
            <v>750</v>
          </cell>
        </row>
        <row r="733">
          <cell r="M733">
            <v>6701</v>
          </cell>
          <cell r="N733">
            <v>750</v>
          </cell>
        </row>
        <row r="734">
          <cell r="M734">
            <v>6702</v>
          </cell>
          <cell r="N734">
            <v>750</v>
          </cell>
        </row>
        <row r="735">
          <cell r="M735">
            <v>6703</v>
          </cell>
          <cell r="N735">
            <v>750</v>
          </cell>
        </row>
        <row r="736">
          <cell r="M736">
            <v>6704</v>
          </cell>
          <cell r="N736">
            <v>750</v>
          </cell>
        </row>
        <row r="737">
          <cell r="M737">
            <v>6705</v>
          </cell>
          <cell r="N737">
            <v>750</v>
          </cell>
        </row>
        <row r="738">
          <cell r="M738">
            <v>6706</v>
          </cell>
          <cell r="N738">
            <v>750</v>
          </cell>
        </row>
        <row r="739">
          <cell r="M739">
            <v>6707</v>
          </cell>
          <cell r="N739">
            <v>750</v>
          </cell>
        </row>
        <row r="740">
          <cell r="M740">
            <v>6708</v>
          </cell>
          <cell r="N740">
            <v>750</v>
          </cell>
        </row>
        <row r="741">
          <cell r="M741">
            <v>6709</v>
          </cell>
          <cell r="N741">
            <v>750</v>
          </cell>
        </row>
        <row r="742">
          <cell r="M742">
            <v>6710</v>
          </cell>
          <cell r="N742">
            <v>750</v>
          </cell>
        </row>
        <row r="743">
          <cell r="M743">
            <v>6711</v>
          </cell>
          <cell r="N743">
            <v>750</v>
          </cell>
        </row>
        <row r="744">
          <cell r="M744">
            <v>25085</v>
          </cell>
          <cell r="N744">
            <v>800</v>
          </cell>
        </row>
        <row r="745">
          <cell r="M745">
            <v>25120</v>
          </cell>
          <cell r="N745">
            <v>800</v>
          </cell>
        </row>
        <row r="746">
          <cell r="M746">
            <v>25155</v>
          </cell>
          <cell r="N746">
            <v>800</v>
          </cell>
        </row>
        <row r="747">
          <cell r="M747" t="str">
            <v>3200400AS</v>
          </cell>
          <cell r="N747">
            <v>800</v>
          </cell>
        </row>
        <row r="748">
          <cell r="M748" t="str">
            <v>3200900AS</v>
          </cell>
          <cell r="N748">
            <v>800</v>
          </cell>
        </row>
        <row r="749">
          <cell r="M749">
            <v>430</v>
          </cell>
          <cell r="N749">
            <v>800</v>
          </cell>
        </row>
        <row r="750">
          <cell r="M750" t="str">
            <v>3400400AS</v>
          </cell>
          <cell r="N750">
            <v>800</v>
          </cell>
        </row>
        <row r="751">
          <cell r="M751" t="str">
            <v>3400900AS</v>
          </cell>
          <cell r="N751">
            <v>800</v>
          </cell>
        </row>
        <row r="752">
          <cell r="M752" t="str">
            <v>0401400AS</v>
          </cell>
          <cell r="N752">
            <v>800</v>
          </cell>
        </row>
        <row r="753">
          <cell r="M753" t="str">
            <v>0401900AS</v>
          </cell>
          <cell r="N753">
            <v>800</v>
          </cell>
        </row>
        <row r="754">
          <cell r="M754" t="str">
            <v>0402400AS</v>
          </cell>
          <cell r="N754">
            <v>800</v>
          </cell>
        </row>
        <row r="755">
          <cell r="M755" t="str">
            <v>0402900AS</v>
          </cell>
          <cell r="N755">
            <v>800</v>
          </cell>
        </row>
        <row r="756">
          <cell r="M756" t="str">
            <v>0403400AS</v>
          </cell>
          <cell r="N756">
            <v>800</v>
          </cell>
        </row>
        <row r="757">
          <cell r="M757" t="str">
            <v>0403900AS</v>
          </cell>
          <cell r="N757">
            <v>800</v>
          </cell>
        </row>
        <row r="758">
          <cell r="M758" t="str">
            <v>0404400AS</v>
          </cell>
          <cell r="N758">
            <v>800</v>
          </cell>
        </row>
        <row r="759">
          <cell r="M759" t="str">
            <v>0404900AS</v>
          </cell>
          <cell r="N759">
            <v>800</v>
          </cell>
        </row>
        <row r="760">
          <cell r="M760">
            <v>2001</v>
          </cell>
          <cell r="N760">
            <v>850</v>
          </cell>
        </row>
        <row r="761">
          <cell r="M761">
            <v>2010</v>
          </cell>
          <cell r="N761">
            <v>850</v>
          </cell>
        </row>
        <row r="762">
          <cell r="M762">
            <v>2004</v>
          </cell>
          <cell r="N762">
            <v>900</v>
          </cell>
        </row>
        <row r="763">
          <cell r="M763">
            <v>2011</v>
          </cell>
          <cell r="N763">
            <v>900</v>
          </cell>
        </row>
        <row r="764">
          <cell r="M764">
            <v>2005</v>
          </cell>
          <cell r="N764">
            <v>900</v>
          </cell>
        </row>
        <row r="765">
          <cell r="M765">
            <v>2012</v>
          </cell>
          <cell r="N765">
            <v>900</v>
          </cell>
        </row>
        <row r="766">
          <cell r="M766">
            <v>2006</v>
          </cell>
          <cell r="N766">
            <v>900</v>
          </cell>
        </row>
        <row r="767">
          <cell r="M767">
            <v>2013</v>
          </cell>
          <cell r="N767">
            <v>900</v>
          </cell>
        </row>
        <row r="768">
          <cell r="M768">
            <v>25110</v>
          </cell>
          <cell r="N768">
            <v>950</v>
          </cell>
        </row>
        <row r="769">
          <cell r="M769">
            <v>25150</v>
          </cell>
          <cell r="N769">
            <v>950</v>
          </cell>
        </row>
        <row r="770">
          <cell r="M770">
            <v>420</v>
          </cell>
          <cell r="N770">
            <v>950</v>
          </cell>
        </row>
        <row r="771">
          <cell r="M771">
            <v>25165</v>
          </cell>
          <cell r="N771">
            <v>1000</v>
          </cell>
        </row>
        <row r="772">
          <cell r="M772">
            <v>4105</v>
          </cell>
          <cell r="N772">
            <v>1000</v>
          </cell>
        </row>
        <row r="773">
          <cell r="M773">
            <v>4106</v>
          </cell>
          <cell r="N773">
            <v>1000</v>
          </cell>
        </row>
        <row r="774">
          <cell r="M774">
            <v>4190</v>
          </cell>
          <cell r="N774">
            <v>1000</v>
          </cell>
        </row>
        <row r="775">
          <cell r="M775" t="str">
            <v>510BBBAAM</v>
          </cell>
          <cell r="N775">
            <v>1000</v>
          </cell>
        </row>
        <row r="776">
          <cell r="M776" t="str">
            <v>510BCBAAM</v>
          </cell>
          <cell r="N776">
            <v>1000</v>
          </cell>
        </row>
        <row r="777">
          <cell r="M777" t="str">
            <v>510BDBAAM</v>
          </cell>
          <cell r="N777">
            <v>1000</v>
          </cell>
        </row>
        <row r="778">
          <cell r="M778" t="str">
            <v>510BEBAAM</v>
          </cell>
          <cell r="N778">
            <v>1000</v>
          </cell>
        </row>
        <row r="779">
          <cell r="M779" t="str">
            <v>510BFBAAM</v>
          </cell>
          <cell r="N779">
            <v>1000</v>
          </cell>
        </row>
        <row r="780">
          <cell r="M780" t="str">
            <v>3600510AS</v>
          </cell>
          <cell r="N780">
            <v>1000</v>
          </cell>
        </row>
        <row r="781">
          <cell r="M781">
            <v>4100</v>
          </cell>
          <cell r="N781">
            <v>1000</v>
          </cell>
        </row>
        <row r="782">
          <cell r="M782">
            <v>4101</v>
          </cell>
          <cell r="N782">
            <v>1000</v>
          </cell>
        </row>
        <row r="783">
          <cell r="M783">
            <v>4107</v>
          </cell>
          <cell r="N783">
            <v>1000</v>
          </cell>
        </row>
        <row r="784">
          <cell r="M784">
            <v>4150</v>
          </cell>
          <cell r="N784">
            <v>1000</v>
          </cell>
        </row>
        <row r="785">
          <cell r="M785">
            <v>4151</v>
          </cell>
          <cell r="N785">
            <v>1000</v>
          </cell>
        </row>
        <row r="786">
          <cell r="M786" t="str">
            <v>510DBBAAM</v>
          </cell>
          <cell r="N786">
            <v>1000</v>
          </cell>
        </row>
        <row r="787">
          <cell r="M787" t="str">
            <v>510DCBAAM</v>
          </cell>
          <cell r="N787">
            <v>1000</v>
          </cell>
        </row>
        <row r="788">
          <cell r="M788" t="str">
            <v>510DDBAAM</v>
          </cell>
          <cell r="N788">
            <v>1000</v>
          </cell>
        </row>
        <row r="789">
          <cell r="M789" t="str">
            <v>510DEBAAM</v>
          </cell>
          <cell r="N789">
            <v>1000</v>
          </cell>
        </row>
        <row r="790">
          <cell r="M790" t="str">
            <v>510DFBAAM</v>
          </cell>
          <cell r="N790">
            <v>1000</v>
          </cell>
        </row>
        <row r="791">
          <cell r="M791">
            <v>11</v>
          </cell>
          <cell r="N791">
            <v>1050</v>
          </cell>
        </row>
        <row r="792">
          <cell r="M792">
            <v>4500</v>
          </cell>
          <cell r="N792">
            <v>1100</v>
          </cell>
        </row>
        <row r="793">
          <cell r="M793">
            <v>4501</v>
          </cell>
          <cell r="N793">
            <v>1100</v>
          </cell>
        </row>
        <row r="794">
          <cell r="M794" t="str">
            <v>52010FAAM</v>
          </cell>
          <cell r="N794">
            <v>1100</v>
          </cell>
        </row>
        <row r="795">
          <cell r="M795">
            <v>4502</v>
          </cell>
          <cell r="N795">
            <v>1100</v>
          </cell>
        </row>
        <row r="796">
          <cell r="M796">
            <v>4503</v>
          </cell>
          <cell r="N796">
            <v>1100</v>
          </cell>
        </row>
        <row r="797">
          <cell r="M797">
            <v>4504</v>
          </cell>
          <cell r="N797">
            <v>1100</v>
          </cell>
        </row>
        <row r="798">
          <cell r="M798">
            <v>4505</v>
          </cell>
          <cell r="N798">
            <v>1100</v>
          </cell>
        </row>
        <row r="799">
          <cell r="M799">
            <v>4506</v>
          </cell>
          <cell r="N799">
            <v>1100</v>
          </cell>
        </row>
        <row r="800">
          <cell r="M800">
            <v>4507</v>
          </cell>
          <cell r="N800">
            <v>1100</v>
          </cell>
        </row>
        <row r="801">
          <cell r="M801">
            <v>4508</v>
          </cell>
          <cell r="N801">
            <v>1100</v>
          </cell>
        </row>
        <row r="802">
          <cell r="M802">
            <v>4509</v>
          </cell>
          <cell r="N802">
            <v>1100</v>
          </cell>
        </row>
        <row r="803">
          <cell r="M803">
            <v>4510</v>
          </cell>
          <cell r="N803">
            <v>1100</v>
          </cell>
        </row>
        <row r="804">
          <cell r="M804">
            <v>4511</v>
          </cell>
          <cell r="N804">
            <v>1100</v>
          </cell>
        </row>
        <row r="805">
          <cell r="M805">
            <v>4512</v>
          </cell>
          <cell r="N805">
            <v>1100</v>
          </cell>
        </row>
        <row r="806">
          <cell r="M806" t="str">
            <v>3600520AS</v>
          </cell>
          <cell r="N806">
            <v>1150</v>
          </cell>
        </row>
        <row r="807">
          <cell r="M807">
            <v>4550</v>
          </cell>
          <cell r="N807">
            <v>1150</v>
          </cell>
        </row>
        <row r="808">
          <cell r="M808">
            <v>4551</v>
          </cell>
          <cell r="N808">
            <v>1150</v>
          </cell>
        </row>
        <row r="809">
          <cell r="M809" t="str">
            <v>52010GAAM</v>
          </cell>
          <cell r="N809">
            <v>1150</v>
          </cell>
        </row>
        <row r="810">
          <cell r="M810">
            <v>4552</v>
          </cell>
          <cell r="N810">
            <v>1150</v>
          </cell>
        </row>
        <row r="811">
          <cell r="M811">
            <v>4553</v>
          </cell>
          <cell r="N811">
            <v>1150</v>
          </cell>
        </row>
        <row r="812">
          <cell r="M812">
            <v>4554</v>
          </cell>
          <cell r="N812">
            <v>1150</v>
          </cell>
        </row>
        <row r="813">
          <cell r="M813">
            <v>4555</v>
          </cell>
          <cell r="N813">
            <v>1150</v>
          </cell>
        </row>
        <row r="814">
          <cell r="M814">
            <v>4556</v>
          </cell>
          <cell r="N814">
            <v>1150</v>
          </cell>
        </row>
        <row r="815">
          <cell r="M815">
            <v>4557</v>
          </cell>
          <cell r="N815">
            <v>1150</v>
          </cell>
        </row>
        <row r="816">
          <cell r="M816">
            <v>4558</v>
          </cell>
          <cell r="N816">
            <v>1150</v>
          </cell>
        </row>
        <row r="817">
          <cell r="M817">
            <v>4559</v>
          </cell>
          <cell r="N817">
            <v>1150</v>
          </cell>
        </row>
        <row r="818">
          <cell r="M818">
            <v>4560</v>
          </cell>
          <cell r="N818">
            <v>1150</v>
          </cell>
        </row>
        <row r="819">
          <cell r="M819">
            <v>4561</v>
          </cell>
          <cell r="N819">
            <v>1150</v>
          </cell>
        </row>
        <row r="820">
          <cell r="M820" t="str">
            <v>3600530AS</v>
          </cell>
          <cell r="N820">
            <v>1200</v>
          </cell>
        </row>
        <row r="821">
          <cell r="M821">
            <v>4300</v>
          </cell>
          <cell r="N821">
            <v>1200</v>
          </cell>
        </row>
        <row r="822">
          <cell r="M822">
            <v>4305</v>
          </cell>
          <cell r="N822">
            <v>1200</v>
          </cell>
        </row>
        <row r="823">
          <cell r="M823" t="str">
            <v>53010BAAM</v>
          </cell>
          <cell r="N823">
            <v>1200</v>
          </cell>
        </row>
        <row r="824">
          <cell r="M824">
            <v>4320</v>
          </cell>
          <cell r="N824">
            <v>1200</v>
          </cell>
        </row>
        <row r="825">
          <cell r="M825">
            <v>4325</v>
          </cell>
          <cell r="N825">
            <v>1200</v>
          </cell>
        </row>
        <row r="826">
          <cell r="M826">
            <v>4330</v>
          </cell>
          <cell r="N826">
            <v>1200</v>
          </cell>
        </row>
        <row r="827">
          <cell r="M827" t="str">
            <v>3600540AS</v>
          </cell>
          <cell r="N827">
            <v>1200</v>
          </cell>
        </row>
        <row r="828">
          <cell r="M828">
            <v>4400</v>
          </cell>
          <cell r="N828">
            <v>1200</v>
          </cell>
        </row>
        <row r="829">
          <cell r="M829">
            <v>4405</v>
          </cell>
          <cell r="N829">
            <v>1200</v>
          </cell>
        </row>
        <row r="830">
          <cell r="M830" t="str">
            <v>54010BAAM</v>
          </cell>
          <cell r="N830">
            <v>1200</v>
          </cell>
        </row>
        <row r="831">
          <cell r="M831">
            <v>4420</v>
          </cell>
          <cell r="N831">
            <v>1200</v>
          </cell>
        </row>
        <row r="832">
          <cell r="M832">
            <v>4425</v>
          </cell>
          <cell r="N832">
            <v>1200</v>
          </cell>
        </row>
        <row r="833">
          <cell r="M833">
            <v>4430</v>
          </cell>
          <cell r="N833">
            <v>1200</v>
          </cell>
        </row>
        <row r="834">
          <cell r="M834">
            <v>25090</v>
          </cell>
          <cell r="N834">
            <v>1250</v>
          </cell>
        </row>
        <row r="835">
          <cell r="M835">
            <v>25095</v>
          </cell>
          <cell r="N835">
            <v>1250</v>
          </cell>
        </row>
        <row r="836">
          <cell r="M836">
            <v>25100</v>
          </cell>
          <cell r="N836">
            <v>1250</v>
          </cell>
        </row>
        <row r="837">
          <cell r="M837">
            <v>25105</v>
          </cell>
          <cell r="N837">
            <v>1250</v>
          </cell>
        </row>
        <row r="838">
          <cell r="M838">
            <v>25125</v>
          </cell>
          <cell r="N838">
            <v>1250</v>
          </cell>
        </row>
        <row r="839">
          <cell r="M839">
            <v>25130</v>
          </cell>
          <cell r="N839">
            <v>1250</v>
          </cell>
        </row>
        <row r="840">
          <cell r="M840">
            <v>25135</v>
          </cell>
          <cell r="N840">
            <v>1250</v>
          </cell>
        </row>
        <row r="841">
          <cell r="M841">
            <v>25140</v>
          </cell>
          <cell r="N841">
            <v>1250</v>
          </cell>
        </row>
        <row r="842">
          <cell r="M842">
            <v>25160</v>
          </cell>
          <cell r="N842">
            <v>1250</v>
          </cell>
        </row>
        <row r="843">
          <cell r="M843">
            <v>448</v>
          </cell>
          <cell r="N843">
            <v>1250</v>
          </cell>
        </row>
        <row r="844">
          <cell r="M844" t="str">
            <v>0401500AS</v>
          </cell>
          <cell r="N844">
            <v>1250</v>
          </cell>
        </row>
        <row r="845">
          <cell r="M845" t="str">
            <v>0402500AS</v>
          </cell>
          <cell r="N845">
            <v>1250</v>
          </cell>
        </row>
        <row r="846">
          <cell r="M846" t="str">
            <v>0403500AS</v>
          </cell>
          <cell r="N846">
            <v>1250</v>
          </cell>
        </row>
        <row r="847">
          <cell r="M847" t="str">
            <v>0404500AS</v>
          </cell>
          <cell r="N847">
            <v>1250</v>
          </cell>
        </row>
        <row r="848">
          <cell r="M848" t="str">
            <v>2800500AS</v>
          </cell>
          <cell r="N848">
            <v>1250</v>
          </cell>
        </row>
        <row r="849">
          <cell r="M849" t="str">
            <v>060A500AS</v>
          </cell>
          <cell r="N849">
            <v>1250</v>
          </cell>
        </row>
        <row r="850">
          <cell r="M850" t="str">
            <v>060B500AS</v>
          </cell>
          <cell r="N850">
            <v>1250</v>
          </cell>
        </row>
        <row r="851">
          <cell r="M851" t="str">
            <v>060C500AS</v>
          </cell>
          <cell r="N851">
            <v>1250</v>
          </cell>
        </row>
        <row r="852">
          <cell r="M852" t="str">
            <v>060D500AS</v>
          </cell>
          <cell r="N852">
            <v>1250</v>
          </cell>
        </row>
        <row r="853">
          <cell r="M853" t="str">
            <v>050E500AS</v>
          </cell>
          <cell r="N853">
            <v>1250</v>
          </cell>
        </row>
        <row r="854">
          <cell r="M854" t="str">
            <v>050F500AS</v>
          </cell>
          <cell r="N854">
            <v>1250</v>
          </cell>
        </row>
        <row r="855">
          <cell r="M855">
            <v>9110</v>
          </cell>
          <cell r="N855">
            <v>1300</v>
          </cell>
        </row>
        <row r="856">
          <cell r="M856">
            <v>9120</v>
          </cell>
          <cell r="N856">
            <v>1300</v>
          </cell>
        </row>
        <row r="857">
          <cell r="M857">
            <v>9130</v>
          </cell>
          <cell r="N857">
            <v>1300</v>
          </cell>
        </row>
        <row r="858">
          <cell r="M858">
            <v>9140</v>
          </cell>
          <cell r="N858">
            <v>1300</v>
          </cell>
        </row>
        <row r="859">
          <cell r="M859">
            <v>9150</v>
          </cell>
          <cell r="N859">
            <v>1300</v>
          </cell>
        </row>
        <row r="860">
          <cell r="M860">
            <v>9160</v>
          </cell>
          <cell r="N860">
            <v>1300</v>
          </cell>
        </row>
        <row r="861">
          <cell r="M861">
            <v>9170</v>
          </cell>
          <cell r="N861">
            <v>1300</v>
          </cell>
        </row>
        <row r="862">
          <cell r="M862">
            <v>9180</v>
          </cell>
          <cell r="N862">
            <v>1300</v>
          </cell>
        </row>
        <row r="863">
          <cell r="M863">
            <v>9190</v>
          </cell>
          <cell r="N863">
            <v>1300</v>
          </cell>
        </row>
        <row r="864">
          <cell r="M864">
            <v>9310</v>
          </cell>
          <cell r="N864">
            <v>1300</v>
          </cell>
        </row>
        <row r="865">
          <cell r="M865">
            <v>9320</v>
          </cell>
          <cell r="N865">
            <v>1300</v>
          </cell>
        </row>
        <row r="866">
          <cell r="M866">
            <v>9340</v>
          </cell>
          <cell r="N866">
            <v>1300</v>
          </cell>
        </row>
        <row r="867">
          <cell r="M867">
            <v>9350</v>
          </cell>
          <cell r="N867">
            <v>1300</v>
          </cell>
        </row>
        <row r="868">
          <cell r="M868">
            <v>9360</v>
          </cell>
          <cell r="N868">
            <v>1300</v>
          </cell>
        </row>
        <row r="869">
          <cell r="M869">
            <v>9370</v>
          </cell>
          <cell r="N869">
            <v>1300</v>
          </cell>
        </row>
        <row r="870">
          <cell r="M870">
            <v>9312</v>
          </cell>
          <cell r="N870">
            <v>1300</v>
          </cell>
        </row>
        <row r="871">
          <cell r="M871">
            <v>9322</v>
          </cell>
          <cell r="N871">
            <v>1300</v>
          </cell>
        </row>
        <row r="872">
          <cell r="M872">
            <v>9342</v>
          </cell>
          <cell r="N872">
            <v>1300</v>
          </cell>
        </row>
        <row r="873">
          <cell r="M873">
            <v>9352</v>
          </cell>
          <cell r="N873">
            <v>1300</v>
          </cell>
        </row>
        <row r="874">
          <cell r="M874">
            <v>9362</v>
          </cell>
          <cell r="N874">
            <v>1300</v>
          </cell>
        </row>
        <row r="875">
          <cell r="M875">
            <v>9372</v>
          </cell>
          <cell r="N875">
            <v>1300</v>
          </cell>
        </row>
        <row r="876">
          <cell r="M876">
            <v>9314</v>
          </cell>
          <cell r="N876">
            <v>1300</v>
          </cell>
        </row>
        <row r="877">
          <cell r="M877">
            <v>9324</v>
          </cell>
          <cell r="N877">
            <v>1300</v>
          </cell>
        </row>
        <row r="878">
          <cell r="M878">
            <v>9344</v>
          </cell>
          <cell r="N878">
            <v>1300</v>
          </cell>
        </row>
        <row r="879">
          <cell r="M879">
            <v>9354</v>
          </cell>
          <cell r="N879">
            <v>1300</v>
          </cell>
        </row>
        <row r="880">
          <cell r="M880">
            <v>9364</v>
          </cell>
          <cell r="N880">
            <v>1300</v>
          </cell>
        </row>
        <row r="881">
          <cell r="M881">
            <v>9374</v>
          </cell>
          <cell r="N881">
            <v>1300</v>
          </cell>
        </row>
        <row r="882">
          <cell r="M882">
            <v>9316</v>
          </cell>
          <cell r="N882">
            <v>1300</v>
          </cell>
        </row>
        <row r="883">
          <cell r="M883">
            <v>9326</v>
          </cell>
          <cell r="N883">
            <v>1300</v>
          </cell>
        </row>
        <row r="884">
          <cell r="M884">
            <v>9330</v>
          </cell>
          <cell r="N884">
            <v>1300</v>
          </cell>
        </row>
        <row r="885">
          <cell r="M885">
            <v>9346</v>
          </cell>
          <cell r="N885">
            <v>1300</v>
          </cell>
        </row>
        <row r="886">
          <cell r="M886">
            <v>9356</v>
          </cell>
          <cell r="N886">
            <v>1300</v>
          </cell>
        </row>
        <row r="887">
          <cell r="M887">
            <v>9366</v>
          </cell>
          <cell r="N887">
            <v>1300</v>
          </cell>
        </row>
        <row r="888">
          <cell r="M888">
            <v>9376</v>
          </cell>
          <cell r="N888">
            <v>1300</v>
          </cell>
        </row>
        <row r="889">
          <cell r="M889">
            <v>9300</v>
          </cell>
          <cell r="N889">
            <v>1300</v>
          </cell>
        </row>
        <row r="890">
          <cell r="M890">
            <v>9380</v>
          </cell>
          <cell r="N890">
            <v>1300</v>
          </cell>
        </row>
        <row r="891">
          <cell r="M891">
            <v>9390</v>
          </cell>
          <cell r="N891">
            <v>1300</v>
          </cell>
        </row>
        <row r="892">
          <cell r="M892">
            <v>9302</v>
          </cell>
          <cell r="N892">
            <v>1300</v>
          </cell>
        </row>
        <row r="893">
          <cell r="M893">
            <v>9382</v>
          </cell>
          <cell r="N893">
            <v>1300</v>
          </cell>
        </row>
        <row r="894">
          <cell r="M894">
            <v>9392</v>
          </cell>
          <cell r="N894">
            <v>1300</v>
          </cell>
        </row>
        <row r="895">
          <cell r="M895">
            <v>9304</v>
          </cell>
          <cell r="N895">
            <v>1300</v>
          </cell>
        </row>
        <row r="896">
          <cell r="M896">
            <v>9384</v>
          </cell>
          <cell r="N896">
            <v>1300</v>
          </cell>
        </row>
        <row r="897">
          <cell r="M897">
            <v>9394</v>
          </cell>
          <cell r="N897">
            <v>1300</v>
          </cell>
        </row>
        <row r="898">
          <cell r="M898">
            <v>9332</v>
          </cell>
          <cell r="N898">
            <v>1300</v>
          </cell>
        </row>
        <row r="899">
          <cell r="M899">
            <v>9334</v>
          </cell>
          <cell r="N899">
            <v>1300</v>
          </cell>
        </row>
        <row r="900">
          <cell r="M900">
            <v>9410</v>
          </cell>
          <cell r="N900">
            <v>1300</v>
          </cell>
        </row>
        <row r="901">
          <cell r="M901">
            <v>9420</v>
          </cell>
          <cell r="N901">
            <v>1300</v>
          </cell>
        </row>
        <row r="902">
          <cell r="M902">
            <v>9440</v>
          </cell>
          <cell r="N902">
            <v>1300</v>
          </cell>
        </row>
        <row r="903">
          <cell r="M903">
            <v>9450</v>
          </cell>
          <cell r="N903">
            <v>1300</v>
          </cell>
        </row>
        <row r="904">
          <cell r="M904">
            <v>9460</v>
          </cell>
          <cell r="N904">
            <v>1300</v>
          </cell>
        </row>
        <row r="905">
          <cell r="M905">
            <v>9470</v>
          </cell>
          <cell r="N905">
            <v>1300</v>
          </cell>
        </row>
        <row r="906">
          <cell r="M906">
            <v>9412</v>
          </cell>
          <cell r="N906">
            <v>1300</v>
          </cell>
        </row>
        <row r="907">
          <cell r="M907">
            <v>9422</v>
          </cell>
          <cell r="N907">
            <v>1300</v>
          </cell>
        </row>
        <row r="908">
          <cell r="M908">
            <v>9442</v>
          </cell>
          <cell r="N908">
            <v>1300</v>
          </cell>
        </row>
        <row r="909">
          <cell r="M909">
            <v>9452</v>
          </cell>
          <cell r="N909">
            <v>1300</v>
          </cell>
        </row>
        <row r="910">
          <cell r="M910">
            <v>9462</v>
          </cell>
          <cell r="N910">
            <v>1300</v>
          </cell>
        </row>
        <row r="911">
          <cell r="M911">
            <v>9472</v>
          </cell>
          <cell r="N911">
            <v>1300</v>
          </cell>
        </row>
        <row r="912">
          <cell r="M912">
            <v>9414</v>
          </cell>
          <cell r="N912">
            <v>1300</v>
          </cell>
        </row>
        <row r="913">
          <cell r="M913">
            <v>9424</v>
          </cell>
          <cell r="N913">
            <v>1300</v>
          </cell>
        </row>
        <row r="914">
          <cell r="M914">
            <v>9444</v>
          </cell>
          <cell r="N914">
            <v>1300</v>
          </cell>
        </row>
        <row r="915">
          <cell r="M915">
            <v>9454</v>
          </cell>
          <cell r="N915">
            <v>1300</v>
          </cell>
        </row>
        <row r="916">
          <cell r="M916">
            <v>9464</v>
          </cell>
          <cell r="N916">
            <v>1300</v>
          </cell>
        </row>
        <row r="917">
          <cell r="M917">
            <v>9474</v>
          </cell>
          <cell r="N917">
            <v>1300</v>
          </cell>
        </row>
        <row r="918">
          <cell r="M918">
            <v>9416</v>
          </cell>
          <cell r="N918">
            <v>1300</v>
          </cell>
        </row>
        <row r="919">
          <cell r="M919">
            <v>9426</v>
          </cell>
          <cell r="N919">
            <v>1300</v>
          </cell>
        </row>
        <row r="920">
          <cell r="M920">
            <v>9430</v>
          </cell>
          <cell r="N920">
            <v>1300</v>
          </cell>
        </row>
        <row r="921">
          <cell r="M921">
            <v>9446</v>
          </cell>
          <cell r="N921">
            <v>1300</v>
          </cell>
        </row>
        <row r="922">
          <cell r="M922">
            <v>9456</v>
          </cell>
          <cell r="N922">
            <v>1300</v>
          </cell>
        </row>
        <row r="923">
          <cell r="M923">
            <v>9466</v>
          </cell>
          <cell r="N923">
            <v>1300</v>
          </cell>
        </row>
        <row r="924">
          <cell r="M924">
            <v>9476</v>
          </cell>
          <cell r="N924">
            <v>1300</v>
          </cell>
        </row>
        <row r="925">
          <cell r="M925">
            <v>9400</v>
          </cell>
          <cell r="N925">
            <v>1300</v>
          </cell>
        </row>
        <row r="926">
          <cell r="M926">
            <v>9480</v>
          </cell>
          <cell r="N926">
            <v>1300</v>
          </cell>
        </row>
        <row r="927">
          <cell r="M927">
            <v>9490</v>
          </cell>
          <cell r="N927">
            <v>1300</v>
          </cell>
        </row>
        <row r="928">
          <cell r="M928">
            <v>9402</v>
          </cell>
          <cell r="N928">
            <v>1300</v>
          </cell>
        </row>
        <row r="929">
          <cell r="M929">
            <v>9482</v>
          </cell>
          <cell r="N929">
            <v>1300</v>
          </cell>
        </row>
        <row r="930">
          <cell r="M930">
            <v>9492</v>
          </cell>
          <cell r="N930">
            <v>1300</v>
          </cell>
        </row>
        <row r="931">
          <cell r="M931">
            <v>9404</v>
          </cell>
          <cell r="N931">
            <v>1300</v>
          </cell>
        </row>
        <row r="932">
          <cell r="M932">
            <v>9484</v>
          </cell>
          <cell r="N932">
            <v>1300</v>
          </cell>
        </row>
        <row r="933">
          <cell r="M933">
            <v>9494</v>
          </cell>
          <cell r="N933">
            <v>1300</v>
          </cell>
        </row>
        <row r="934">
          <cell r="M934">
            <v>9432</v>
          </cell>
          <cell r="N934">
            <v>1300</v>
          </cell>
        </row>
        <row r="935">
          <cell r="M935">
            <v>9434</v>
          </cell>
          <cell r="N935">
            <v>1300</v>
          </cell>
        </row>
        <row r="936">
          <cell r="M936" t="str">
            <v>10000AABM</v>
          </cell>
          <cell r="N936">
            <v>1400</v>
          </cell>
        </row>
        <row r="937">
          <cell r="M937" t="str">
            <v>10000ABBM</v>
          </cell>
          <cell r="N937">
            <v>1400</v>
          </cell>
        </row>
        <row r="938">
          <cell r="M938" t="str">
            <v>20000AABM</v>
          </cell>
          <cell r="N938">
            <v>1400</v>
          </cell>
        </row>
        <row r="939">
          <cell r="M939" t="str">
            <v>20000ABBM</v>
          </cell>
          <cell r="N939">
            <v>1400</v>
          </cell>
        </row>
        <row r="940">
          <cell r="M940">
            <v>25035</v>
          </cell>
          <cell r="N940">
            <v>1400</v>
          </cell>
        </row>
        <row r="941">
          <cell r="M941" t="str">
            <v>40000AABM</v>
          </cell>
          <cell r="N941">
            <v>1400</v>
          </cell>
        </row>
        <row r="942">
          <cell r="M942" t="str">
            <v>40000ABBM</v>
          </cell>
          <cell r="N942">
            <v>1400</v>
          </cell>
        </row>
        <row r="943">
          <cell r="M943" t="str">
            <v>50000AABM</v>
          </cell>
          <cell r="N943">
            <v>1400</v>
          </cell>
        </row>
        <row r="944">
          <cell r="M944" t="str">
            <v>50000ABBM</v>
          </cell>
          <cell r="N944">
            <v>1400</v>
          </cell>
        </row>
        <row r="945">
          <cell r="M945">
            <v>5800</v>
          </cell>
          <cell r="N945">
            <v>1400</v>
          </cell>
        </row>
        <row r="946">
          <cell r="M946">
            <v>5801</v>
          </cell>
          <cell r="N946">
            <v>1400</v>
          </cell>
        </row>
        <row r="947">
          <cell r="M947">
            <v>5802</v>
          </cell>
          <cell r="N947">
            <v>1400</v>
          </cell>
        </row>
        <row r="948">
          <cell r="M948">
            <v>5803</v>
          </cell>
          <cell r="N948">
            <v>1400</v>
          </cell>
        </row>
        <row r="949">
          <cell r="M949">
            <v>5804</v>
          </cell>
          <cell r="N949">
            <v>1400</v>
          </cell>
        </row>
        <row r="950">
          <cell r="M950">
            <v>5805</v>
          </cell>
          <cell r="N950">
            <v>1400</v>
          </cell>
        </row>
        <row r="951">
          <cell r="M951">
            <v>5806</v>
          </cell>
          <cell r="N951">
            <v>1400</v>
          </cell>
        </row>
        <row r="952">
          <cell r="M952">
            <v>5807</v>
          </cell>
          <cell r="N952">
            <v>1400</v>
          </cell>
        </row>
        <row r="953">
          <cell r="M953">
            <v>5808</v>
          </cell>
          <cell r="N953">
            <v>1400</v>
          </cell>
        </row>
        <row r="954">
          <cell r="M954">
            <v>5809</v>
          </cell>
          <cell r="N954">
            <v>1400</v>
          </cell>
        </row>
        <row r="955">
          <cell r="M955">
            <v>5820</v>
          </cell>
          <cell r="N955">
            <v>1400</v>
          </cell>
        </row>
        <row r="956">
          <cell r="M956">
            <v>5821</v>
          </cell>
          <cell r="N956">
            <v>1400</v>
          </cell>
        </row>
        <row r="957">
          <cell r="M957">
            <v>5822</v>
          </cell>
          <cell r="N957">
            <v>1400</v>
          </cell>
        </row>
        <row r="958">
          <cell r="M958">
            <v>5823</v>
          </cell>
          <cell r="N958">
            <v>1400</v>
          </cell>
        </row>
        <row r="959">
          <cell r="M959">
            <v>5824</v>
          </cell>
          <cell r="N959">
            <v>1400</v>
          </cell>
        </row>
        <row r="960">
          <cell r="M960">
            <v>5825</v>
          </cell>
          <cell r="N960">
            <v>1400</v>
          </cell>
        </row>
        <row r="961">
          <cell r="M961">
            <v>5835</v>
          </cell>
          <cell r="N961">
            <v>1400</v>
          </cell>
        </row>
        <row r="962">
          <cell r="M962">
            <v>5836</v>
          </cell>
          <cell r="N962">
            <v>1400</v>
          </cell>
        </row>
        <row r="963">
          <cell r="M963">
            <v>5837</v>
          </cell>
          <cell r="N963">
            <v>1400</v>
          </cell>
        </row>
        <row r="964">
          <cell r="M964">
            <v>5838</v>
          </cell>
          <cell r="N964">
            <v>1400</v>
          </cell>
        </row>
        <row r="965">
          <cell r="M965">
            <v>5839</v>
          </cell>
          <cell r="N965">
            <v>1400</v>
          </cell>
        </row>
        <row r="966">
          <cell r="M966">
            <v>5840</v>
          </cell>
          <cell r="N966">
            <v>1400</v>
          </cell>
        </row>
        <row r="967">
          <cell r="M967">
            <v>5841</v>
          </cell>
          <cell r="N967">
            <v>1400</v>
          </cell>
        </row>
        <row r="968">
          <cell r="M968">
            <v>5842</v>
          </cell>
          <cell r="N968">
            <v>1400</v>
          </cell>
        </row>
        <row r="969">
          <cell r="M969">
            <v>5843</v>
          </cell>
          <cell r="N969">
            <v>1400</v>
          </cell>
        </row>
        <row r="970">
          <cell r="M970">
            <v>5844</v>
          </cell>
          <cell r="N970">
            <v>1400</v>
          </cell>
        </row>
        <row r="971">
          <cell r="M971">
            <v>5845</v>
          </cell>
          <cell r="N971">
            <v>1400</v>
          </cell>
        </row>
        <row r="972">
          <cell r="M972">
            <v>5846</v>
          </cell>
          <cell r="N972">
            <v>1400</v>
          </cell>
        </row>
        <row r="973">
          <cell r="M973">
            <v>5900</v>
          </cell>
          <cell r="N973">
            <v>1400</v>
          </cell>
        </row>
        <row r="974">
          <cell r="M974">
            <v>5905</v>
          </cell>
          <cell r="N974">
            <v>1400</v>
          </cell>
        </row>
        <row r="975">
          <cell r="M975" t="str">
            <v>70000AABM</v>
          </cell>
          <cell r="N975">
            <v>1400</v>
          </cell>
        </row>
        <row r="976">
          <cell r="M976" t="str">
            <v>70000ABBM</v>
          </cell>
          <cell r="N976">
            <v>1400</v>
          </cell>
        </row>
        <row r="977">
          <cell r="M977">
            <v>5920</v>
          </cell>
          <cell r="N977">
            <v>1450</v>
          </cell>
        </row>
        <row r="978">
          <cell r="M978" t="str">
            <v>6B000AAAM</v>
          </cell>
          <cell r="N978">
            <v>1450</v>
          </cell>
        </row>
        <row r="979">
          <cell r="M979" t="str">
            <v>60000AAAM</v>
          </cell>
          <cell r="N979">
            <v>1450</v>
          </cell>
        </row>
        <row r="980">
          <cell r="M980" t="str">
            <v>65000AAAM</v>
          </cell>
          <cell r="N980">
            <v>1450</v>
          </cell>
        </row>
        <row r="981">
          <cell r="M981" t="str">
            <v>1A000AAAM</v>
          </cell>
          <cell r="N981">
            <v>1450</v>
          </cell>
        </row>
        <row r="982">
          <cell r="M982" t="str">
            <v>10010DCAM</v>
          </cell>
          <cell r="N982">
            <v>1450</v>
          </cell>
        </row>
        <row r="983">
          <cell r="M983" t="str">
            <v>10010GCAM</v>
          </cell>
          <cell r="N983">
            <v>1450</v>
          </cell>
        </row>
        <row r="984">
          <cell r="M984" t="str">
            <v>10010ICAM</v>
          </cell>
          <cell r="N984">
            <v>1450</v>
          </cell>
        </row>
        <row r="985">
          <cell r="M985" t="str">
            <v>10010JCAM</v>
          </cell>
          <cell r="N985">
            <v>1450</v>
          </cell>
        </row>
        <row r="986">
          <cell r="M986" t="str">
            <v>20010BCAM</v>
          </cell>
          <cell r="N986">
            <v>1450</v>
          </cell>
        </row>
        <row r="987">
          <cell r="M987" t="str">
            <v>20010DCAM</v>
          </cell>
          <cell r="N987">
            <v>1450</v>
          </cell>
        </row>
        <row r="988">
          <cell r="M988" t="str">
            <v>510BCBCAM</v>
          </cell>
          <cell r="N988">
            <v>1450</v>
          </cell>
        </row>
        <row r="989">
          <cell r="M989" t="str">
            <v>510DCBCAM</v>
          </cell>
          <cell r="N989">
            <v>1450</v>
          </cell>
        </row>
        <row r="990">
          <cell r="M990" t="str">
            <v>52010FCAM</v>
          </cell>
          <cell r="N990">
            <v>1450</v>
          </cell>
        </row>
        <row r="991">
          <cell r="M991" t="str">
            <v>52010GCAM</v>
          </cell>
          <cell r="N991">
            <v>1450</v>
          </cell>
        </row>
        <row r="992">
          <cell r="M992" t="str">
            <v>53010BCAM</v>
          </cell>
          <cell r="N992">
            <v>1450</v>
          </cell>
        </row>
        <row r="993">
          <cell r="M993" t="str">
            <v>54010BCAM</v>
          </cell>
          <cell r="N993">
            <v>1450</v>
          </cell>
        </row>
        <row r="994">
          <cell r="M994" t="str">
            <v>0700000AS</v>
          </cell>
          <cell r="N994">
            <v>1500</v>
          </cell>
        </row>
        <row r="995">
          <cell r="M995" t="str">
            <v>020G000AS</v>
          </cell>
          <cell r="N995">
            <v>1550</v>
          </cell>
        </row>
        <row r="996">
          <cell r="M996" t="str">
            <v>020H000AS</v>
          </cell>
          <cell r="N996">
            <v>1550</v>
          </cell>
        </row>
        <row r="997">
          <cell r="M997" t="str">
            <v>020J000AS</v>
          </cell>
          <cell r="N997">
            <v>1550</v>
          </cell>
        </row>
        <row r="998">
          <cell r="M998" t="str">
            <v>020K000AS</v>
          </cell>
          <cell r="N998">
            <v>1550</v>
          </cell>
        </row>
        <row r="999">
          <cell r="M999" t="str">
            <v>020L000AS</v>
          </cell>
          <cell r="N999">
            <v>1550</v>
          </cell>
        </row>
        <row r="1000">
          <cell r="M1000" t="str">
            <v>020M000AS</v>
          </cell>
          <cell r="N1000">
            <v>1550</v>
          </cell>
        </row>
        <row r="1001">
          <cell r="M1001" t="str">
            <v>020N000AS</v>
          </cell>
          <cell r="N1001">
            <v>1550</v>
          </cell>
        </row>
        <row r="1002">
          <cell r="M1002" t="str">
            <v>020P000AS</v>
          </cell>
          <cell r="N1002">
            <v>1550</v>
          </cell>
        </row>
        <row r="1003">
          <cell r="M1003" t="str">
            <v>020Q000AS</v>
          </cell>
          <cell r="N1003">
            <v>1550</v>
          </cell>
        </row>
        <row r="1004">
          <cell r="M1004" t="str">
            <v>020R000AS</v>
          </cell>
          <cell r="N1004">
            <v>1550</v>
          </cell>
        </row>
        <row r="1005">
          <cell r="M1005" t="str">
            <v>020S000AS</v>
          </cell>
          <cell r="N1005">
            <v>1550</v>
          </cell>
        </row>
        <row r="1006">
          <cell r="M1006" t="str">
            <v>2600000AS</v>
          </cell>
          <cell r="N1006">
            <v>1550</v>
          </cell>
        </row>
        <row r="1007">
          <cell r="M1007" t="str">
            <v>2700000AS</v>
          </cell>
          <cell r="N1007">
            <v>1550</v>
          </cell>
        </row>
        <row r="1008">
          <cell r="M1008" t="str">
            <v>3500000AS</v>
          </cell>
          <cell r="N1008">
            <v>1550</v>
          </cell>
        </row>
        <row r="1009">
          <cell r="M1009">
            <v>8406</v>
          </cell>
          <cell r="N1009">
            <v>1550</v>
          </cell>
        </row>
        <row r="1010">
          <cell r="M1010">
            <v>9813</v>
          </cell>
          <cell r="N1010">
            <v>1600</v>
          </cell>
        </row>
        <row r="1011">
          <cell r="M1011">
            <v>9814</v>
          </cell>
          <cell r="N1011">
            <v>1600</v>
          </cell>
        </row>
        <row r="1012">
          <cell r="M1012">
            <v>9815</v>
          </cell>
          <cell r="N1012">
            <v>1600</v>
          </cell>
        </row>
        <row r="1013">
          <cell r="M1013">
            <v>9816</v>
          </cell>
          <cell r="N1013">
            <v>1600</v>
          </cell>
        </row>
        <row r="1014">
          <cell r="M1014">
            <v>9817</v>
          </cell>
          <cell r="N1014">
            <v>1600</v>
          </cell>
        </row>
        <row r="1015">
          <cell r="M1015">
            <v>9818</v>
          </cell>
          <cell r="N1015">
            <v>1600</v>
          </cell>
        </row>
        <row r="1016">
          <cell r="M1016">
            <v>9819</v>
          </cell>
          <cell r="N1016">
            <v>1600</v>
          </cell>
        </row>
        <row r="1017">
          <cell r="M1017">
            <v>9820</v>
          </cell>
          <cell r="N1017">
            <v>1600</v>
          </cell>
        </row>
        <row r="1018">
          <cell r="M1018" t="str">
            <v>010G000AS</v>
          </cell>
          <cell r="N1018">
            <v>1650</v>
          </cell>
        </row>
        <row r="1019">
          <cell r="M1019" t="str">
            <v>010H000AS</v>
          </cell>
          <cell r="N1019">
            <v>1650</v>
          </cell>
        </row>
        <row r="1020">
          <cell r="M1020" t="str">
            <v>010J000AS</v>
          </cell>
          <cell r="N1020">
            <v>1650</v>
          </cell>
        </row>
        <row r="1021">
          <cell r="M1021" t="str">
            <v>010K000AS</v>
          </cell>
          <cell r="N1021">
            <v>1650</v>
          </cell>
        </row>
        <row r="1022">
          <cell r="M1022" t="str">
            <v>010L000AS</v>
          </cell>
          <cell r="N1022">
            <v>1650</v>
          </cell>
        </row>
        <row r="1023">
          <cell r="M1023" t="str">
            <v>010M000AS</v>
          </cell>
          <cell r="N1023">
            <v>1650</v>
          </cell>
        </row>
        <row r="1024">
          <cell r="M1024" t="str">
            <v>010N000AS</v>
          </cell>
          <cell r="N1024">
            <v>1650</v>
          </cell>
        </row>
        <row r="1025">
          <cell r="M1025" t="str">
            <v>010P000AS</v>
          </cell>
          <cell r="N1025">
            <v>1650</v>
          </cell>
        </row>
        <row r="1026">
          <cell r="M1026" t="str">
            <v>010Q000AS</v>
          </cell>
          <cell r="N1026">
            <v>1650</v>
          </cell>
        </row>
        <row r="1027">
          <cell r="M1027" t="str">
            <v>010R000AS</v>
          </cell>
          <cell r="N1027">
            <v>1650</v>
          </cell>
        </row>
        <row r="1028">
          <cell r="M1028" t="str">
            <v>010S000AS</v>
          </cell>
          <cell r="N1028">
            <v>1650</v>
          </cell>
        </row>
        <row r="1029">
          <cell r="M1029" t="str">
            <v>010T000AS</v>
          </cell>
          <cell r="N1029">
            <v>1650</v>
          </cell>
        </row>
        <row r="1030">
          <cell r="M1030">
            <v>25170</v>
          </cell>
          <cell r="N1030">
            <v>1650</v>
          </cell>
        </row>
        <row r="1031">
          <cell r="M1031">
            <v>25171</v>
          </cell>
          <cell r="N1031">
            <v>1650</v>
          </cell>
        </row>
        <row r="1032">
          <cell r="M1032">
            <v>25172</v>
          </cell>
          <cell r="N1032">
            <v>1650</v>
          </cell>
        </row>
        <row r="1033">
          <cell r="M1033">
            <v>25173</v>
          </cell>
          <cell r="N1033">
            <v>1650</v>
          </cell>
        </row>
        <row r="1034">
          <cell r="M1034">
            <v>25174</v>
          </cell>
          <cell r="N1034">
            <v>1650</v>
          </cell>
        </row>
        <row r="1035">
          <cell r="M1035">
            <v>25175</v>
          </cell>
          <cell r="N1035">
            <v>1650</v>
          </cell>
        </row>
        <row r="1036">
          <cell r="M1036">
            <v>8405</v>
          </cell>
          <cell r="N1036">
            <v>1650</v>
          </cell>
        </row>
        <row r="1037">
          <cell r="M1037">
            <v>8410</v>
          </cell>
          <cell r="N1037">
            <v>1650</v>
          </cell>
        </row>
        <row r="1038">
          <cell r="M1038">
            <v>8420</v>
          </cell>
          <cell r="N1038">
            <v>1650</v>
          </cell>
        </row>
        <row r="1039">
          <cell r="M1039">
            <v>8425</v>
          </cell>
          <cell r="N1039">
            <v>1650</v>
          </cell>
        </row>
        <row r="1040">
          <cell r="M1040">
            <v>8430</v>
          </cell>
          <cell r="N1040">
            <v>1650</v>
          </cell>
        </row>
        <row r="1041">
          <cell r="M1041">
            <v>8435</v>
          </cell>
          <cell r="N1041">
            <v>1650</v>
          </cell>
        </row>
        <row r="1042">
          <cell r="M1042">
            <v>8440</v>
          </cell>
          <cell r="N1042">
            <v>1650</v>
          </cell>
        </row>
        <row r="1043">
          <cell r="M1043">
            <v>8445</v>
          </cell>
          <cell r="N1043">
            <v>1650</v>
          </cell>
        </row>
        <row r="1044">
          <cell r="M1044" t="str">
            <v>030U000AS</v>
          </cell>
          <cell r="N1044">
            <v>1700</v>
          </cell>
        </row>
        <row r="1045">
          <cell r="M1045" t="str">
            <v>030V000AS</v>
          </cell>
          <cell r="N1045">
            <v>1700</v>
          </cell>
        </row>
        <row r="1046">
          <cell r="M1046" t="str">
            <v>030W000AS</v>
          </cell>
          <cell r="N1046">
            <v>1700</v>
          </cell>
        </row>
        <row r="1047">
          <cell r="M1047" t="str">
            <v>030X000AS</v>
          </cell>
          <cell r="N1047">
            <v>1700</v>
          </cell>
        </row>
        <row r="1048">
          <cell r="M1048" t="str">
            <v>030Y000AS</v>
          </cell>
          <cell r="N1048">
            <v>1700</v>
          </cell>
        </row>
        <row r="1049">
          <cell r="M1049" t="str">
            <v>030Z000AS</v>
          </cell>
          <cell r="N1049">
            <v>1700</v>
          </cell>
        </row>
        <row r="1050">
          <cell r="M1050" t="str">
            <v>031A000AS</v>
          </cell>
          <cell r="N1050">
            <v>1700</v>
          </cell>
        </row>
        <row r="1051">
          <cell r="M1051" t="str">
            <v>031B000AS</v>
          </cell>
          <cell r="N1051">
            <v>1700</v>
          </cell>
        </row>
        <row r="1052">
          <cell r="M1052" t="str">
            <v>031C000AS</v>
          </cell>
          <cell r="N1052">
            <v>1700</v>
          </cell>
        </row>
        <row r="1053">
          <cell r="M1053" t="str">
            <v>031D000AS</v>
          </cell>
          <cell r="N1053">
            <v>1700</v>
          </cell>
        </row>
        <row r="1054">
          <cell r="M1054" t="str">
            <v>031E000AS</v>
          </cell>
          <cell r="N1054">
            <v>1700</v>
          </cell>
        </row>
        <row r="1055">
          <cell r="M1055" t="str">
            <v>031F000AS</v>
          </cell>
          <cell r="N1055">
            <v>1700</v>
          </cell>
        </row>
        <row r="1056">
          <cell r="M1056" t="str">
            <v>031G000AS</v>
          </cell>
          <cell r="N1056">
            <v>1700</v>
          </cell>
        </row>
        <row r="1057">
          <cell r="M1057" t="str">
            <v>031H000AS</v>
          </cell>
          <cell r="N1057">
            <v>1700</v>
          </cell>
        </row>
        <row r="1058">
          <cell r="M1058" t="str">
            <v>031J000AS</v>
          </cell>
          <cell r="N1058">
            <v>1700</v>
          </cell>
        </row>
        <row r="1059">
          <cell r="M1059" t="str">
            <v>031K000AS</v>
          </cell>
          <cell r="N1059">
            <v>1700</v>
          </cell>
        </row>
        <row r="1060">
          <cell r="M1060" t="str">
            <v>031L000AS</v>
          </cell>
          <cell r="N1060">
            <v>1700</v>
          </cell>
        </row>
        <row r="1061">
          <cell r="M1061" t="str">
            <v>031M000AS</v>
          </cell>
          <cell r="N1061">
            <v>1700</v>
          </cell>
        </row>
        <row r="1062">
          <cell r="M1062" t="str">
            <v>031N000AS</v>
          </cell>
          <cell r="N1062">
            <v>1700</v>
          </cell>
        </row>
        <row r="1063">
          <cell r="M1063" t="str">
            <v>031P000AS</v>
          </cell>
          <cell r="N1063">
            <v>1700</v>
          </cell>
        </row>
        <row r="1064">
          <cell r="M1064" t="str">
            <v>031Q000AS</v>
          </cell>
          <cell r="N1064">
            <v>1700</v>
          </cell>
        </row>
        <row r="1065">
          <cell r="M1065" t="str">
            <v>031R000AS</v>
          </cell>
          <cell r="N1065">
            <v>1700</v>
          </cell>
        </row>
        <row r="1066">
          <cell r="M1066" t="str">
            <v>031S000AS</v>
          </cell>
          <cell r="N1066">
            <v>1700</v>
          </cell>
        </row>
        <row r="1067">
          <cell r="M1067" t="str">
            <v>031T000AS</v>
          </cell>
          <cell r="N1067">
            <v>1700</v>
          </cell>
        </row>
        <row r="1068">
          <cell r="M1068" t="str">
            <v>031U000AS</v>
          </cell>
          <cell r="N1068">
            <v>1700</v>
          </cell>
        </row>
        <row r="1069">
          <cell r="M1069" t="str">
            <v>031V000AS</v>
          </cell>
          <cell r="N1069">
            <v>1700</v>
          </cell>
        </row>
        <row r="1070">
          <cell r="M1070" t="str">
            <v>031W000AS</v>
          </cell>
          <cell r="N1070">
            <v>1700</v>
          </cell>
        </row>
        <row r="1071">
          <cell r="M1071" t="str">
            <v>031X000AS</v>
          </cell>
          <cell r="N1071">
            <v>1700</v>
          </cell>
        </row>
        <row r="1072">
          <cell r="M1072" t="str">
            <v>031Y000AS</v>
          </cell>
          <cell r="N1072">
            <v>1700</v>
          </cell>
        </row>
        <row r="1073">
          <cell r="M1073">
            <v>8404</v>
          </cell>
          <cell r="N1073">
            <v>1700</v>
          </cell>
        </row>
        <row r="1074">
          <cell r="M1074">
            <v>8460</v>
          </cell>
          <cell r="N1074">
            <v>1700</v>
          </cell>
        </row>
        <row r="1075">
          <cell r="M1075">
            <v>8461</v>
          </cell>
          <cell r="N1075">
            <v>1700</v>
          </cell>
        </row>
        <row r="1076">
          <cell r="M1076">
            <v>8462</v>
          </cell>
          <cell r="N1076">
            <v>1700</v>
          </cell>
        </row>
        <row r="1077">
          <cell r="M1077">
            <v>8463</v>
          </cell>
          <cell r="N1077">
            <v>1700</v>
          </cell>
        </row>
        <row r="1078">
          <cell r="M1078">
            <v>8464</v>
          </cell>
          <cell r="N1078">
            <v>1700</v>
          </cell>
        </row>
        <row r="1079">
          <cell r="M1079" t="str">
            <v>0800000AS</v>
          </cell>
          <cell r="N1079">
            <v>1750</v>
          </cell>
        </row>
        <row r="1080">
          <cell r="M1080" t="str">
            <v>0900000AS</v>
          </cell>
          <cell r="N1080">
            <v>1750</v>
          </cell>
        </row>
        <row r="1081">
          <cell r="M1081" t="str">
            <v>1000000AS</v>
          </cell>
          <cell r="N1081">
            <v>1750</v>
          </cell>
        </row>
        <row r="1082">
          <cell r="M1082" t="str">
            <v>1100000AS</v>
          </cell>
          <cell r="N1082">
            <v>1750</v>
          </cell>
        </row>
        <row r="1083">
          <cell r="M1083">
            <v>25167</v>
          </cell>
          <cell r="N1083">
            <v>1750</v>
          </cell>
        </row>
        <row r="1084">
          <cell r="M1084" t="str">
            <v>1200000AS</v>
          </cell>
          <cell r="N1084">
            <v>1750</v>
          </cell>
        </row>
        <row r="1085">
          <cell r="M1085">
            <v>25026</v>
          </cell>
          <cell r="N1085">
            <v>1800</v>
          </cell>
        </row>
        <row r="1086">
          <cell r="M1086">
            <v>25025</v>
          </cell>
          <cell r="N1086">
            <v>1800</v>
          </cell>
        </row>
        <row r="1087">
          <cell r="M1087" t="str">
            <v>1300000AS</v>
          </cell>
          <cell r="N1087">
            <v>1850</v>
          </cell>
        </row>
        <row r="1088">
          <cell r="M1088" t="str">
            <v>2100100AS</v>
          </cell>
          <cell r="N1088">
            <v>1850</v>
          </cell>
        </row>
        <row r="1089">
          <cell r="M1089" t="str">
            <v>2100200AS</v>
          </cell>
          <cell r="N1089">
            <v>1850</v>
          </cell>
        </row>
        <row r="1090">
          <cell r="M1090" t="str">
            <v>2100500AS</v>
          </cell>
          <cell r="N1090">
            <v>1850</v>
          </cell>
        </row>
        <row r="1091">
          <cell r="M1091" t="str">
            <v>2200100AS</v>
          </cell>
          <cell r="N1091">
            <v>1850</v>
          </cell>
        </row>
        <row r="1092">
          <cell r="M1092" t="str">
            <v>2200200AS</v>
          </cell>
          <cell r="N1092">
            <v>1850</v>
          </cell>
        </row>
        <row r="1093">
          <cell r="M1093" t="str">
            <v>2200500AS</v>
          </cell>
          <cell r="N1093">
            <v>1850</v>
          </cell>
        </row>
        <row r="1094">
          <cell r="M1094" t="str">
            <v>030VB01AS</v>
          </cell>
          <cell r="N1094">
            <v>1900</v>
          </cell>
        </row>
        <row r="1095">
          <cell r="M1095" t="str">
            <v>030VB02AS</v>
          </cell>
          <cell r="N1095">
            <v>1900</v>
          </cell>
        </row>
        <row r="1096">
          <cell r="M1096" t="str">
            <v>030V701AS</v>
          </cell>
          <cell r="N1096">
            <v>1900</v>
          </cell>
        </row>
        <row r="1097">
          <cell r="M1097" t="str">
            <v>030V702AS</v>
          </cell>
          <cell r="N1097">
            <v>1900</v>
          </cell>
        </row>
        <row r="1098">
          <cell r="M1098" t="str">
            <v>1300B00AS</v>
          </cell>
          <cell r="N1098">
            <v>1900</v>
          </cell>
        </row>
        <row r="1099">
          <cell r="M1099" t="str">
            <v>1300700AS</v>
          </cell>
          <cell r="N1099">
            <v>1900</v>
          </cell>
        </row>
        <row r="1100">
          <cell r="M1100" t="str">
            <v>0800B00AS</v>
          </cell>
          <cell r="N1100">
            <v>1900</v>
          </cell>
        </row>
        <row r="1101">
          <cell r="M1101" t="str">
            <v>0800700AS</v>
          </cell>
          <cell r="N1101">
            <v>1900</v>
          </cell>
        </row>
        <row r="1102">
          <cell r="M1102" t="str">
            <v>3000700AS</v>
          </cell>
          <cell r="N1102">
            <v>1950</v>
          </cell>
        </row>
        <row r="1103">
          <cell r="M1103" t="str">
            <v>30107C0AS</v>
          </cell>
          <cell r="N1103">
            <v>1950</v>
          </cell>
        </row>
        <row r="1104">
          <cell r="M1104" t="str">
            <v>30107D0AS</v>
          </cell>
          <cell r="N1104">
            <v>1950</v>
          </cell>
        </row>
        <row r="1105">
          <cell r="M1105" t="str">
            <v>30207C0AS</v>
          </cell>
          <cell r="N1105">
            <v>1950</v>
          </cell>
        </row>
        <row r="1106">
          <cell r="M1106" t="str">
            <v>30207D0AS</v>
          </cell>
          <cell r="N1106">
            <v>1950</v>
          </cell>
        </row>
        <row r="1107">
          <cell r="M1107" t="str">
            <v>30407C0AS</v>
          </cell>
          <cell r="N1107">
            <v>1950</v>
          </cell>
        </row>
        <row r="1108">
          <cell r="M1108" t="str">
            <v>30407D0AS</v>
          </cell>
          <cell r="N1108">
            <v>1950</v>
          </cell>
        </row>
        <row r="1109">
          <cell r="M1109">
            <v>12</v>
          </cell>
          <cell r="N1109">
            <v>1950</v>
          </cell>
        </row>
        <row r="1110">
          <cell r="M1110">
            <v>831</v>
          </cell>
          <cell r="N1110">
            <v>2000</v>
          </cell>
        </row>
        <row r="1111">
          <cell r="M1111">
            <v>838</v>
          </cell>
          <cell r="N1111">
            <v>2000</v>
          </cell>
        </row>
        <row r="1112">
          <cell r="M1112">
            <v>840</v>
          </cell>
          <cell r="N1112">
            <v>2050</v>
          </cell>
        </row>
        <row r="1113">
          <cell r="M1113">
            <v>841</v>
          </cell>
          <cell r="N1113">
            <v>2100</v>
          </cell>
        </row>
        <row r="1114">
          <cell r="M1114">
            <v>552</v>
          </cell>
          <cell r="N1114">
            <v>2150</v>
          </cell>
        </row>
        <row r="1115">
          <cell r="M1115">
            <v>846</v>
          </cell>
          <cell r="N1115">
            <v>2200</v>
          </cell>
        </row>
        <row r="1116">
          <cell r="M1116">
            <v>847</v>
          </cell>
          <cell r="N1116">
            <v>2200</v>
          </cell>
        </row>
        <row r="1117">
          <cell r="M1117">
            <v>848</v>
          </cell>
          <cell r="N1117">
            <v>2200</v>
          </cell>
        </row>
        <row r="1118">
          <cell r="M1118">
            <v>850</v>
          </cell>
          <cell r="N1118">
            <v>2200</v>
          </cell>
        </row>
        <row r="1119">
          <cell r="M1119" t="str">
            <v>0700000BS</v>
          </cell>
          <cell r="N1119">
            <v>2250</v>
          </cell>
        </row>
        <row r="1120">
          <cell r="M1120" t="str">
            <v>0800000BS</v>
          </cell>
          <cell r="N1120">
            <v>2250</v>
          </cell>
        </row>
        <row r="1121">
          <cell r="M1121" t="str">
            <v>0800700BS</v>
          </cell>
          <cell r="N1121">
            <v>2250</v>
          </cell>
        </row>
        <row r="1122">
          <cell r="M1122" t="str">
            <v>1300000BS</v>
          </cell>
          <cell r="N1122">
            <v>2250</v>
          </cell>
        </row>
        <row r="1123">
          <cell r="M1123" t="str">
            <v>1300700BS</v>
          </cell>
          <cell r="N1123">
            <v>2250</v>
          </cell>
        </row>
        <row r="1124">
          <cell r="M1124" t="str">
            <v>1900100BS</v>
          </cell>
          <cell r="N1124">
            <v>2250</v>
          </cell>
        </row>
        <row r="1125">
          <cell r="M1125" t="str">
            <v>1900200BS</v>
          </cell>
          <cell r="N1125">
            <v>2250</v>
          </cell>
        </row>
        <row r="1126">
          <cell r="M1126" t="str">
            <v>1900500BS</v>
          </cell>
          <cell r="N1126">
            <v>2250</v>
          </cell>
        </row>
        <row r="1127">
          <cell r="M1127" t="str">
            <v>191Z510BS</v>
          </cell>
          <cell r="N1127">
            <v>2250</v>
          </cell>
        </row>
        <row r="1128">
          <cell r="M1128" t="str">
            <v>2000100BS</v>
          </cell>
          <cell r="N1128">
            <v>2250</v>
          </cell>
        </row>
        <row r="1129">
          <cell r="M1129" t="str">
            <v>2000200BS</v>
          </cell>
          <cell r="N1129">
            <v>2250</v>
          </cell>
        </row>
        <row r="1130">
          <cell r="M1130" t="str">
            <v>2000500BS</v>
          </cell>
          <cell r="N1130">
            <v>2250</v>
          </cell>
        </row>
        <row r="1131">
          <cell r="M1131" t="str">
            <v>2100100BS</v>
          </cell>
          <cell r="N1131">
            <v>2250</v>
          </cell>
        </row>
        <row r="1132">
          <cell r="M1132" t="str">
            <v>2100200BS</v>
          </cell>
          <cell r="N1132">
            <v>2250</v>
          </cell>
        </row>
        <row r="1133">
          <cell r="M1133" t="str">
            <v>2100500BS</v>
          </cell>
          <cell r="N1133">
            <v>2250</v>
          </cell>
        </row>
        <row r="1134">
          <cell r="M1134" t="str">
            <v>2200100BS</v>
          </cell>
          <cell r="N1134">
            <v>2250</v>
          </cell>
        </row>
        <row r="1135">
          <cell r="M1135" t="str">
            <v>2200200BS</v>
          </cell>
          <cell r="N1135">
            <v>2250</v>
          </cell>
        </row>
        <row r="1136">
          <cell r="M1136" t="str">
            <v>2200500BS</v>
          </cell>
          <cell r="N1136">
            <v>2250</v>
          </cell>
        </row>
        <row r="1137">
          <cell r="M1137" t="str">
            <v>3900000BS</v>
          </cell>
          <cell r="N1137">
            <v>2250</v>
          </cell>
        </row>
        <row r="1138">
          <cell r="M1138" t="str">
            <v>0300000BS</v>
          </cell>
          <cell r="N1138">
            <v>2250</v>
          </cell>
        </row>
        <row r="1139">
          <cell r="M1139" t="str">
            <v>0300700BS</v>
          </cell>
          <cell r="N1139">
            <v>2250</v>
          </cell>
        </row>
        <row r="1140">
          <cell r="M1140" t="str">
            <v>050E100BS</v>
          </cell>
          <cell r="N1140">
            <v>2250</v>
          </cell>
        </row>
        <row r="1141">
          <cell r="M1141" t="str">
            <v>050E200BS</v>
          </cell>
          <cell r="N1141">
            <v>2250</v>
          </cell>
        </row>
        <row r="1142">
          <cell r="M1142" t="str">
            <v>050E500BS</v>
          </cell>
          <cell r="N1142">
            <v>2250</v>
          </cell>
        </row>
        <row r="1143">
          <cell r="M1143" t="str">
            <v>050F200BS</v>
          </cell>
          <cell r="N1143">
            <v>2250</v>
          </cell>
        </row>
        <row r="1144">
          <cell r="M1144" t="str">
            <v>050F500BS</v>
          </cell>
          <cell r="N1144">
            <v>2250</v>
          </cell>
        </row>
        <row r="1145">
          <cell r="M1145" t="str">
            <v>1700000BS</v>
          </cell>
          <cell r="N1145">
            <v>2300</v>
          </cell>
        </row>
        <row r="1146">
          <cell r="M1146">
            <v>25030</v>
          </cell>
          <cell r="N1146">
            <v>6000</v>
          </cell>
        </row>
        <row r="1147">
          <cell r="M1147">
            <v>25040</v>
          </cell>
          <cell r="N1147">
            <v>6000</v>
          </cell>
        </row>
        <row r="1148">
          <cell r="M1148">
            <v>25045</v>
          </cell>
          <cell r="N1148">
            <v>6000</v>
          </cell>
        </row>
        <row r="1149">
          <cell r="M1149">
            <v>25050</v>
          </cell>
          <cell r="N1149">
            <v>6050</v>
          </cell>
        </row>
        <row r="1150">
          <cell r="M1150">
            <v>25054</v>
          </cell>
          <cell r="N1150">
            <v>6050</v>
          </cell>
        </row>
        <row r="1151">
          <cell r="M1151">
            <v>8511</v>
          </cell>
          <cell r="N1151">
            <v>6050</v>
          </cell>
        </row>
        <row r="1152">
          <cell r="M1152">
            <v>8750</v>
          </cell>
          <cell r="N1152">
            <v>6050</v>
          </cell>
        </row>
        <row r="1153">
          <cell r="M1153">
            <v>25064</v>
          </cell>
          <cell r="N1153">
            <v>6050</v>
          </cell>
        </row>
        <row r="1154">
          <cell r="M1154">
            <v>14</v>
          </cell>
          <cell r="N1154">
            <v>6100</v>
          </cell>
        </row>
        <row r="1155">
          <cell r="M1155" t="str">
            <v>2001ABAAM</v>
          </cell>
          <cell r="N1155">
            <v>6150</v>
          </cell>
        </row>
        <row r="1156">
          <cell r="M1156" t="str">
            <v>2001GBAAM</v>
          </cell>
          <cell r="N1156">
            <v>6150</v>
          </cell>
        </row>
        <row r="1157">
          <cell r="M1157" t="str">
            <v>20010BAAM</v>
          </cell>
          <cell r="N1157">
            <v>6150</v>
          </cell>
        </row>
        <row r="1158">
          <cell r="M1158" t="str">
            <v>20010CAAM</v>
          </cell>
          <cell r="N1158">
            <v>6150</v>
          </cell>
        </row>
        <row r="1159">
          <cell r="M1159" t="str">
            <v>20010DAAM</v>
          </cell>
          <cell r="N1159">
            <v>6150</v>
          </cell>
        </row>
        <row r="1160">
          <cell r="M1160" t="str">
            <v>20010EAAM</v>
          </cell>
          <cell r="N1160">
            <v>6150</v>
          </cell>
        </row>
        <row r="1161">
          <cell r="M1161" t="str">
            <v>20010HAAM</v>
          </cell>
          <cell r="N1161">
            <v>6150</v>
          </cell>
        </row>
        <row r="1162">
          <cell r="M1162" t="str">
            <v>20010KAAM</v>
          </cell>
          <cell r="N1162">
            <v>6150</v>
          </cell>
        </row>
        <row r="1163">
          <cell r="M1163" t="str">
            <v>20010LAAM</v>
          </cell>
          <cell r="N1163">
            <v>6150</v>
          </cell>
        </row>
        <row r="1164">
          <cell r="M1164" t="str">
            <v>201HABAAM</v>
          </cell>
          <cell r="N1164">
            <v>6150</v>
          </cell>
        </row>
        <row r="1165">
          <cell r="M1165" t="str">
            <v>201HGBAAM</v>
          </cell>
          <cell r="N1165">
            <v>6150</v>
          </cell>
        </row>
        <row r="1166">
          <cell r="M1166" t="str">
            <v>201H0BAAM</v>
          </cell>
          <cell r="N1166">
            <v>6150</v>
          </cell>
        </row>
        <row r="1167">
          <cell r="M1167" t="str">
            <v>201H0CAAM</v>
          </cell>
          <cell r="N1167">
            <v>6150</v>
          </cell>
        </row>
        <row r="1168">
          <cell r="M1168" t="str">
            <v>201H0DAAM</v>
          </cell>
          <cell r="N1168">
            <v>6150</v>
          </cell>
        </row>
        <row r="1169">
          <cell r="M1169" t="str">
            <v>201H0EAAM</v>
          </cell>
          <cell r="N1169">
            <v>6150</v>
          </cell>
        </row>
        <row r="1170">
          <cell r="M1170" t="str">
            <v>201H0HAAM</v>
          </cell>
          <cell r="N1170">
            <v>6150</v>
          </cell>
        </row>
        <row r="1171">
          <cell r="M1171" t="str">
            <v>201H0KAAM</v>
          </cell>
          <cell r="N1171">
            <v>6150</v>
          </cell>
        </row>
        <row r="1172">
          <cell r="M1172" t="str">
            <v>201H0LAAM</v>
          </cell>
          <cell r="N1172">
            <v>6150</v>
          </cell>
        </row>
        <row r="1173">
          <cell r="M1173" t="str">
            <v>201H0MAAM</v>
          </cell>
          <cell r="N1173">
            <v>6150</v>
          </cell>
        </row>
        <row r="1174">
          <cell r="M1174" t="str">
            <v>201JABAAM</v>
          </cell>
          <cell r="N1174">
            <v>6150</v>
          </cell>
        </row>
        <row r="1175">
          <cell r="M1175" t="str">
            <v>201JGBAAM</v>
          </cell>
          <cell r="N1175">
            <v>6150</v>
          </cell>
        </row>
        <row r="1176">
          <cell r="M1176" t="str">
            <v>201J0BAAM</v>
          </cell>
          <cell r="N1176">
            <v>6150</v>
          </cell>
        </row>
        <row r="1177">
          <cell r="M1177" t="str">
            <v>201J0CAAM</v>
          </cell>
          <cell r="N1177">
            <v>6150</v>
          </cell>
        </row>
        <row r="1178">
          <cell r="M1178" t="str">
            <v>201J0DAAM</v>
          </cell>
          <cell r="N1178">
            <v>6150</v>
          </cell>
        </row>
        <row r="1179">
          <cell r="M1179" t="str">
            <v>201J0HAAM</v>
          </cell>
          <cell r="N1179">
            <v>6150</v>
          </cell>
        </row>
        <row r="1180">
          <cell r="M1180" t="str">
            <v>201J0KAAM</v>
          </cell>
          <cell r="N1180">
            <v>6150</v>
          </cell>
        </row>
        <row r="1181">
          <cell r="M1181" t="str">
            <v>201J0LAAM</v>
          </cell>
          <cell r="N1181">
            <v>6150</v>
          </cell>
        </row>
        <row r="1182">
          <cell r="M1182" t="str">
            <v>201J0MAAM</v>
          </cell>
          <cell r="N1182">
            <v>6150</v>
          </cell>
        </row>
        <row r="1183">
          <cell r="M1183" t="str">
            <v>201KABAAM</v>
          </cell>
          <cell r="N1183">
            <v>6150</v>
          </cell>
        </row>
        <row r="1184">
          <cell r="M1184" t="str">
            <v>201KGBAAM</v>
          </cell>
          <cell r="N1184">
            <v>6150</v>
          </cell>
        </row>
        <row r="1185">
          <cell r="M1185" t="str">
            <v>201K0BAAM</v>
          </cell>
          <cell r="N1185">
            <v>6150</v>
          </cell>
        </row>
        <row r="1186">
          <cell r="M1186" t="str">
            <v>201K0CAAM</v>
          </cell>
          <cell r="N1186">
            <v>6150</v>
          </cell>
        </row>
        <row r="1187">
          <cell r="M1187" t="str">
            <v>201K0DAAM</v>
          </cell>
          <cell r="N1187">
            <v>6150</v>
          </cell>
        </row>
        <row r="1188">
          <cell r="M1188" t="str">
            <v>201K0HAAM</v>
          </cell>
          <cell r="N1188">
            <v>6150</v>
          </cell>
        </row>
        <row r="1189">
          <cell r="M1189" t="str">
            <v>201K0KAAM</v>
          </cell>
          <cell r="N1189">
            <v>6150</v>
          </cell>
        </row>
        <row r="1190">
          <cell r="M1190" t="str">
            <v>201K0LAAM</v>
          </cell>
          <cell r="N1190">
            <v>6150</v>
          </cell>
        </row>
        <row r="1191">
          <cell r="M1191" t="str">
            <v>201K0MAAM</v>
          </cell>
          <cell r="N1191">
            <v>6150</v>
          </cell>
        </row>
        <row r="1192">
          <cell r="M1192">
            <v>7500</v>
          </cell>
          <cell r="N1192">
            <v>6150</v>
          </cell>
        </row>
        <row r="1193">
          <cell r="M1193">
            <v>7520</v>
          </cell>
          <cell r="N1193">
            <v>6150</v>
          </cell>
        </row>
        <row r="1194">
          <cell r="M1194">
            <v>7545</v>
          </cell>
          <cell r="N1194">
            <v>6150</v>
          </cell>
        </row>
        <row r="1195">
          <cell r="M1195">
            <v>7546</v>
          </cell>
          <cell r="N1195">
            <v>6150</v>
          </cell>
        </row>
        <row r="1196">
          <cell r="M1196">
            <v>7547</v>
          </cell>
          <cell r="N1196">
            <v>6150</v>
          </cell>
        </row>
        <row r="1197">
          <cell r="M1197">
            <v>7550</v>
          </cell>
          <cell r="N1197">
            <v>6150</v>
          </cell>
        </row>
        <row r="1198">
          <cell r="M1198">
            <v>7551</v>
          </cell>
          <cell r="N1198">
            <v>6150</v>
          </cell>
        </row>
        <row r="1199">
          <cell r="M1199">
            <v>7600</v>
          </cell>
          <cell r="N1199">
            <v>6150</v>
          </cell>
        </row>
        <row r="1200">
          <cell r="M1200">
            <v>7620</v>
          </cell>
          <cell r="N1200">
            <v>6150</v>
          </cell>
        </row>
        <row r="1201">
          <cell r="M1201">
            <v>7625</v>
          </cell>
          <cell r="N1201">
            <v>6150</v>
          </cell>
        </row>
        <row r="1202">
          <cell r="M1202">
            <v>7645</v>
          </cell>
          <cell r="N1202">
            <v>6150</v>
          </cell>
        </row>
        <row r="1203">
          <cell r="M1203">
            <v>7646</v>
          </cell>
          <cell r="N1203">
            <v>6150</v>
          </cell>
        </row>
        <row r="1204">
          <cell r="M1204">
            <v>7647</v>
          </cell>
          <cell r="N1204">
            <v>6150</v>
          </cell>
        </row>
        <row r="1205">
          <cell r="M1205">
            <v>7650</v>
          </cell>
          <cell r="N1205">
            <v>6150</v>
          </cell>
        </row>
        <row r="1206">
          <cell r="M1206">
            <v>7651</v>
          </cell>
          <cell r="N1206">
            <v>6150</v>
          </cell>
        </row>
        <row r="1207">
          <cell r="M1207">
            <v>7761</v>
          </cell>
          <cell r="N1207">
            <v>6150</v>
          </cell>
        </row>
        <row r="1208">
          <cell r="M1208">
            <v>7762</v>
          </cell>
          <cell r="N1208">
            <v>6150</v>
          </cell>
        </row>
        <row r="1209">
          <cell r="M1209">
            <v>7763</v>
          </cell>
          <cell r="N1209">
            <v>6150</v>
          </cell>
        </row>
        <row r="1210">
          <cell r="M1210">
            <v>7764</v>
          </cell>
          <cell r="N1210">
            <v>6150</v>
          </cell>
        </row>
        <row r="1211">
          <cell r="M1211">
            <v>7765</v>
          </cell>
          <cell r="N1211">
            <v>6150</v>
          </cell>
        </row>
        <row r="1212">
          <cell r="M1212">
            <v>7766</v>
          </cell>
          <cell r="N1212">
            <v>6150</v>
          </cell>
        </row>
        <row r="1213">
          <cell r="M1213">
            <v>7767</v>
          </cell>
          <cell r="N1213">
            <v>6150</v>
          </cell>
        </row>
        <row r="1214">
          <cell r="M1214">
            <v>7768</v>
          </cell>
          <cell r="N1214">
            <v>6150</v>
          </cell>
        </row>
        <row r="1215">
          <cell r="M1215">
            <v>25053</v>
          </cell>
          <cell r="N1215">
            <v>6200</v>
          </cell>
        </row>
        <row r="1216">
          <cell r="M1216">
            <v>5811</v>
          </cell>
          <cell r="N1216">
            <v>6200</v>
          </cell>
        </row>
        <row r="1217">
          <cell r="M1217">
            <v>5812</v>
          </cell>
          <cell r="N1217">
            <v>6200</v>
          </cell>
        </row>
        <row r="1218">
          <cell r="M1218">
            <v>5813</v>
          </cell>
          <cell r="N1218">
            <v>6200</v>
          </cell>
        </row>
        <row r="1219">
          <cell r="M1219">
            <v>5815</v>
          </cell>
          <cell r="N1219">
            <v>6200</v>
          </cell>
        </row>
        <row r="1220">
          <cell r="M1220">
            <v>5819</v>
          </cell>
          <cell r="N1220">
            <v>6200</v>
          </cell>
        </row>
        <row r="1221">
          <cell r="M1221">
            <v>5875</v>
          </cell>
          <cell r="N1221">
            <v>6200</v>
          </cell>
        </row>
        <row r="1222">
          <cell r="M1222">
            <v>5876</v>
          </cell>
          <cell r="N1222">
            <v>6200</v>
          </cell>
        </row>
        <row r="1223">
          <cell r="M1223">
            <v>5877</v>
          </cell>
          <cell r="N1223">
            <v>6200</v>
          </cell>
        </row>
        <row r="1224">
          <cell r="M1224">
            <v>5878</v>
          </cell>
          <cell r="N1224">
            <v>6200</v>
          </cell>
        </row>
        <row r="1225">
          <cell r="M1225">
            <v>5879</v>
          </cell>
          <cell r="N1225">
            <v>6200</v>
          </cell>
        </row>
        <row r="1226">
          <cell r="M1226">
            <v>5880</v>
          </cell>
          <cell r="N1226">
            <v>6200</v>
          </cell>
        </row>
        <row r="1227">
          <cell r="M1227">
            <v>5881</v>
          </cell>
          <cell r="N1227">
            <v>6200</v>
          </cell>
        </row>
        <row r="1228">
          <cell r="M1228">
            <v>5882</v>
          </cell>
          <cell r="N1228">
            <v>6200</v>
          </cell>
        </row>
        <row r="1229">
          <cell r="M1229">
            <v>5883</v>
          </cell>
          <cell r="N1229">
            <v>6200</v>
          </cell>
        </row>
        <row r="1230">
          <cell r="M1230">
            <v>5884</v>
          </cell>
          <cell r="N1230">
            <v>6200</v>
          </cell>
        </row>
        <row r="1231">
          <cell r="M1231">
            <v>5885</v>
          </cell>
          <cell r="N1231">
            <v>6200</v>
          </cell>
        </row>
        <row r="1232">
          <cell r="M1232">
            <v>5886</v>
          </cell>
          <cell r="N1232">
            <v>6200</v>
          </cell>
        </row>
        <row r="1233">
          <cell r="M1233">
            <v>5911</v>
          </cell>
          <cell r="N1233">
            <v>6200</v>
          </cell>
        </row>
        <row r="1234">
          <cell r="M1234">
            <v>5916</v>
          </cell>
          <cell r="N1234">
            <v>6200</v>
          </cell>
        </row>
        <row r="1235">
          <cell r="M1235">
            <v>5917</v>
          </cell>
          <cell r="N1235">
            <v>6200</v>
          </cell>
        </row>
        <row r="1236">
          <cell r="M1236" t="str">
            <v>7C000BAAM</v>
          </cell>
          <cell r="N1236">
            <v>6200</v>
          </cell>
        </row>
        <row r="1237">
          <cell r="M1237" t="str">
            <v>7C000BBAM</v>
          </cell>
          <cell r="N1237">
            <v>6200</v>
          </cell>
        </row>
        <row r="1238">
          <cell r="M1238" t="str">
            <v>7C000CAAM</v>
          </cell>
          <cell r="N1238">
            <v>6200</v>
          </cell>
        </row>
        <row r="1239">
          <cell r="M1239" t="str">
            <v>7C000CBAM</v>
          </cell>
          <cell r="N1239">
            <v>6200</v>
          </cell>
        </row>
        <row r="1240">
          <cell r="M1240" t="str">
            <v>7C000HAAM</v>
          </cell>
          <cell r="N1240">
            <v>6200</v>
          </cell>
        </row>
        <row r="1241">
          <cell r="M1241" t="str">
            <v>7C000HBAM</v>
          </cell>
          <cell r="N1241">
            <v>6200</v>
          </cell>
        </row>
        <row r="1242">
          <cell r="M1242" t="str">
            <v>7C000KAAM</v>
          </cell>
          <cell r="N1242">
            <v>6200</v>
          </cell>
        </row>
        <row r="1243">
          <cell r="M1243" t="str">
            <v>7C000KBAM</v>
          </cell>
          <cell r="N1243">
            <v>6200</v>
          </cell>
        </row>
        <row r="1244">
          <cell r="M1244" t="str">
            <v>7C1H0BAAM</v>
          </cell>
          <cell r="N1244">
            <v>6200</v>
          </cell>
        </row>
        <row r="1245">
          <cell r="M1245" t="str">
            <v>7C1H0BBAM</v>
          </cell>
          <cell r="N1245">
            <v>6200</v>
          </cell>
        </row>
        <row r="1246">
          <cell r="M1246" t="str">
            <v>7C1H0CAAM</v>
          </cell>
          <cell r="N1246">
            <v>6200</v>
          </cell>
        </row>
        <row r="1247">
          <cell r="M1247" t="str">
            <v>7C1H0CBAM</v>
          </cell>
          <cell r="N1247">
            <v>6200</v>
          </cell>
        </row>
        <row r="1248">
          <cell r="M1248" t="str">
            <v>7C1H0HAAM</v>
          </cell>
          <cell r="N1248">
            <v>6200</v>
          </cell>
        </row>
        <row r="1249">
          <cell r="M1249" t="str">
            <v>7C1H0HBAM</v>
          </cell>
          <cell r="N1249">
            <v>6200</v>
          </cell>
        </row>
        <row r="1250">
          <cell r="M1250" t="str">
            <v>7C1H0KAAM</v>
          </cell>
          <cell r="N1250">
            <v>6200</v>
          </cell>
        </row>
        <row r="1251">
          <cell r="M1251" t="str">
            <v>7C1H0KBAM</v>
          </cell>
          <cell r="N1251">
            <v>6200</v>
          </cell>
        </row>
        <row r="1252">
          <cell r="M1252" t="str">
            <v>7C1H0MAAM</v>
          </cell>
          <cell r="N1252">
            <v>6200</v>
          </cell>
        </row>
        <row r="1253">
          <cell r="M1253" t="str">
            <v>7C1H0MBAM</v>
          </cell>
          <cell r="N1253">
            <v>6200</v>
          </cell>
        </row>
        <row r="1254">
          <cell r="M1254" t="str">
            <v>7C1J0BAAM</v>
          </cell>
          <cell r="N1254">
            <v>6200</v>
          </cell>
        </row>
        <row r="1255">
          <cell r="M1255" t="str">
            <v>7C1J0BBAM</v>
          </cell>
          <cell r="N1255">
            <v>6200</v>
          </cell>
        </row>
        <row r="1256">
          <cell r="M1256" t="str">
            <v>7C1J0CAAM</v>
          </cell>
          <cell r="N1256">
            <v>6200</v>
          </cell>
        </row>
        <row r="1257">
          <cell r="M1257" t="str">
            <v>7C1J0CBAM</v>
          </cell>
          <cell r="N1257">
            <v>6200</v>
          </cell>
        </row>
        <row r="1258">
          <cell r="M1258" t="str">
            <v>7C1J0HAAM</v>
          </cell>
          <cell r="N1258">
            <v>6200</v>
          </cell>
        </row>
        <row r="1259">
          <cell r="M1259" t="str">
            <v>7C1J0HBAM</v>
          </cell>
          <cell r="N1259">
            <v>6200</v>
          </cell>
        </row>
        <row r="1260">
          <cell r="M1260" t="str">
            <v>7C1J0KAAM</v>
          </cell>
          <cell r="N1260">
            <v>6200</v>
          </cell>
        </row>
        <row r="1261">
          <cell r="M1261" t="str">
            <v>7C1J0KBAM</v>
          </cell>
          <cell r="N1261">
            <v>6200</v>
          </cell>
        </row>
        <row r="1262">
          <cell r="M1262" t="str">
            <v>7C1J0MAAM</v>
          </cell>
          <cell r="N1262">
            <v>6200</v>
          </cell>
        </row>
        <row r="1263">
          <cell r="M1263" t="str">
            <v>7C1J0MBAM</v>
          </cell>
          <cell r="N1263">
            <v>6200</v>
          </cell>
        </row>
        <row r="1264">
          <cell r="M1264" t="str">
            <v>76000BAAM</v>
          </cell>
          <cell r="N1264">
            <v>6200</v>
          </cell>
        </row>
        <row r="1265">
          <cell r="M1265" t="str">
            <v>76000BBAM</v>
          </cell>
          <cell r="N1265">
            <v>6200</v>
          </cell>
        </row>
        <row r="1266">
          <cell r="M1266" t="str">
            <v>79000BAAM</v>
          </cell>
          <cell r="N1266">
            <v>6200</v>
          </cell>
        </row>
        <row r="1267">
          <cell r="M1267" t="str">
            <v>79000BBAM</v>
          </cell>
          <cell r="N1267">
            <v>6200</v>
          </cell>
        </row>
        <row r="1268">
          <cell r="M1268">
            <v>8501</v>
          </cell>
          <cell r="N1268">
            <v>6200</v>
          </cell>
        </row>
        <row r="1269">
          <cell r="M1269">
            <v>8502</v>
          </cell>
          <cell r="N1269">
            <v>6200</v>
          </cell>
        </row>
        <row r="1270">
          <cell r="M1270">
            <v>8503</v>
          </cell>
          <cell r="N1270">
            <v>6200</v>
          </cell>
        </row>
        <row r="1271">
          <cell r="M1271">
            <v>8510</v>
          </cell>
          <cell r="N1271">
            <v>6200</v>
          </cell>
        </row>
        <row r="1272">
          <cell r="M1272">
            <v>8515</v>
          </cell>
          <cell r="N1272">
            <v>6200</v>
          </cell>
        </row>
        <row r="1273">
          <cell r="M1273">
            <v>8521</v>
          </cell>
          <cell r="N1273">
            <v>6200</v>
          </cell>
        </row>
        <row r="1274">
          <cell r="M1274">
            <v>8530</v>
          </cell>
          <cell r="N1274">
            <v>6200</v>
          </cell>
        </row>
        <row r="1275">
          <cell r="M1275">
            <v>8541</v>
          </cell>
          <cell r="N1275">
            <v>6200</v>
          </cell>
        </row>
        <row r="1276">
          <cell r="M1276">
            <v>8550</v>
          </cell>
          <cell r="N1276">
            <v>6200</v>
          </cell>
        </row>
        <row r="1277">
          <cell r="M1277">
            <v>8730</v>
          </cell>
          <cell r="N1277">
            <v>6200</v>
          </cell>
        </row>
        <row r="1278">
          <cell r="M1278">
            <v>8731</v>
          </cell>
          <cell r="N1278">
            <v>6200</v>
          </cell>
        </row>
        <row r="1279">
          <cell r="M1279">
            <v>8732</v>
          </cell>
          <cell r="N1279">
            <v>6200</v>
          </cell>
        </row>
        <row r="1280">
          <cell r="M1280">
            <v>8733</v>
          </cell>
          <cell r="N1280">
            <v>6200</v>
          </cell>
        </row>
        <row r="1281">
          <cell r="M1281">
            <v>8915</v>
          </cell>
          <cell r="N1281">
            <v>6200</v>
          </cell>
        </row>
        <row r="1282">
          <cell r="M1282">
            <v>8916</v>
          </cell>
          <cell r="N1282">
            <v>6200</v>
          </cell>
        </row>
        <row r="1283">
          <cell r="M1283">
            <v>8917</v>
          </cell>
          <cell r="N1283">
            <v>6200</v>
          </cell>
        </row>
        <row r="1284">
          <cell r="M1284">
            <v>8918</v>
          </cell>
          <cell r="N1284">
            <v>6200</v>
          </cell>
        </row>
        <row r="1285">
          <cell r="M1285">
            <v>8919</v>
          </cell>
          <cell r="N1285">
            <v>6200</v>
          </cell>
        </row>
        <row r="1286">
          <cell r="M1286">
            <v>8920</v>
          </cell>
          <cell r="N1286">
            <v>6200</v>
          </cell>
        </row>
        <row r="1287">
          <cell r="M1287">
            <v>8921</v>
          </cell>
          <cell r="N1287">
            <v>6200</v>
          </cell>
        </row>
        <row r="1288">
          <cell r="M1288">
            <v>8922</v>
          </cell>
          <cell r="N1288">
            <v>6200</v>
          </cell>
        </row>
        <row r="1289">
          <cell r="M1289">
            <v>8923</v>
          </cell>
          <cell r="N1289">
            <v>6200</v>
          </cell>
        </row>
        <row r="1290">
          <cell r="M1290">
            <v>8924</v>
          </cell>
          <cell r="N1290">
            <v>6200</v>
          </cell>
        </row>
        <row r="1291">
          <cell r="M1291">
            <v>8925</v>
          </cell>
          <cell r="N1291">
            <v>6200</v>
          </cell>
        </row>
        <row r="1292">
          <cell r="M1292">
            <v>8926</v>
          </cell>
          <cell r="N1292">
            <v>6200</v>
          </cell>
        </row>
        <row r="1293">
          <cell r="M1293">
            <v>13</v>
          </cell>
          <cell r="N1293">
            <v>6250</v>
          </cell>
        </row>
        <row r="1294">
          <cell r="M1294">
            <v>25075</v>
          </cell>
          <cell r="N1294">
            <v>6300</v>
          </cell>
        </row>
        <row r="1295">
          <cell r="M1295" t="str">
            <v>1400200AS</v>
          </cell>
          <cell r="N1295">
            <v>6300</v>
          </cell>
        </row>
        <row r="1296">
          <cell r="M1296" t="str">
            <v>1500200AS</v>
          </cell>
          <cell r="N1296">
            <v>6300</v>
          </cell>
        </row>
        <row r="1297">
          <cell r="M1297" t="str">
            <v>3800200AS</v>
          </cell>
          <cell r="N1297">
            <v>6300</v>
          </cell>
        </row>
        <row r="1298">
          <cell r="M1298" t="str">
            <v>0401200AS</v>
          </cell>
          <cell r="N1298">
            <v>6300</v>
          </cell>
        </row>
        <row r="1299">
          <cell r="M1299" t="str">
            <v>0402200AS</v>
          </cell>
          <cell r="N1299">
            <v>6300</v>
          </cell>
        </row>
        <row r="1300">
          <cell r="M1300" t="str">
            <v>0403200AS</v>
          </cell>
          <cell r="N1300">
            <v>6300</v>
          </cell>
        </row>
        <row r="1301">
          <cell r="M1301" t="str">
            <v>0404200AS</v>
          </cell>
          <cell r="N1301">
            <v>6300</v>
          </cell>
        </row>
        <row r="1302">
          <cell r="M1302" t="str">
            <v>2800200AS</v>
          </cell>
          <cell r="N1302">
            <v>6300</v>
          </cell>
        </row>
        <row r="1303">
          <cell r="M1303" t="str">
            <v>050E200AS</v>
          </cell>
          <cell r="N1303">
            <v>6300</v>
          </cell>
        </row>
        <row r="1304">
          <cell r="M1304" t="str">
            <v>050F200AS</v>
          </cell>
          <cell r="N1304">
            <v>6300</v>
          </cell>
        </row>
        <row r="1305">
          <cell r="M1305" t="str">
            <v>0401A00AS</v>
          </cell>
          <cell r="N1305">
            <v>6300</v>
          </cell>
        </row>
        <row r="1306">
          <cell r="M1306" t="str">
            <v>0402A00AS</v>
          </cell>
          <cell r="N1306">
            <v>6300</v>
          </cell>
        </row>
        <row r="1307">
          <cell r="M1307" t="str">
            <v>0403A00AS</v>
          </cell>
          <cell r="N1307">
            <v>6300</v>
          </cell>
        </row>
        <row r="1308">
          <cell r="M1308" t="str">
            <v>0404A00AS</v>
          </cell>
          <cell r="N1308">
            <v>6300</v>
          </cell>
        </row>
        <row r="1309">
          <cell r="M1309" t="str">
            <v>29507C0AS</v>
          </cell>
          <cell r="N1309">
            <v>6300</v>
          </cell>
        </row>
        <row r="1310">
          <cell r="M1310" t="str">
            <v>3100700AS</v>
          </cell>
          <cell r="N1310">
            <v>6300</v>
          </cell>
        </row>
        <row r="1311">
          <cell r="M1311" t="str">
            <v>4610700AS</v>
          </cell>
          <cell r="N1311">
            <v>6300</v>
          </cell>
        </row>
        <row r="1312">
          <cell r="M1312" t="str">
            <v>4620700AS</v>
          </cell>
          <cell r="N1312">
            <v>6300</v>
          </cell>
        </row>
        <row r="1313">
          <cell r="M1313" t="str">
            <v>4640700AS</v>
          </cell>
          <cell r="N1313">
            <v>6300</v>
          </cell>
        </row>
        <row r="1314">
          <cell r="M1314" t="str">
            <v>4650700AS</v>
          </cell>
          <cell r="N1314">
            <v>6300</v>
          </cell>
        </row>
        <row r="1315">
          <cell r="M1315">
            <v>4120</v>
          </cell>
          <cell r="N1315">
            <v>6350</v>
          </cell>
        </row>
        <row r="1316">
          <cell r="M1316">
            <v>4115</v>
          </cell>
          <cell r="N1316">
            <v>6350</v>
          </cell>
        </row>
        <row r="1317">
          <cell r="M1317">
            <v>4125</v>
          </cell>
          <cell r="N1317">
            <v>6350</v>
          </cell>
        </row>
        <row r="1318">
          <cell r="M1318">
            <v>4130</v>
          </cell>
          <cell r="N1318">
            <v>6350</v>
          </cell>
        </row>
        <row r="1319">
          <cell r="M1319">
            <v>4135</v>
          </cell>
          <cell r="N1319">
            <v>6350</v>
          </cell>
        </row>
        <row r="1320">
          <cell r="M1320">
            <v>4136</v>
          </cell>
          <cell r="N1320">
            <v>6350</v>
          </cell>
        </row>
        <row r="1321">
          <cell r="M1321">
            <v>4140</v>
          </cell>
          <cell r="N1321">
            <v>6350</v>
          </cell>
        </row>
        <row r="1322">
          <cell r="M1322">
            <v>4145</v>
          </cell>
          <cell r="N1322">
            <v>6350</v>
          </cell>
        </row>
        <row r="1323">
          <cell r="M1323">
            <v>4146</v>
          </cell>
          <cell r="N1323">
            <v>6350</v>
          </cell>
        </row>
        <row r="1324">
          <cell r="M1324">
            <v>4180</v>
          </cell>
          <cell r="N1324">
            <v>6350</v>
          </cell>
        </row>
        <row r="1325">
          <cell r="M1325">
            <v>4155</v>
          </cell>
          <cell r="N1325">
            <v>6350</v>
          </cell>
        </row>
        <row r="1326">
          <cell r="M1326">
            <v>4160</v>
          </cell>
          <cell r="N1326">
            <v>6350</v>
          </cell>
        </row>
        <row r="1327">
          <cell r="M1327">
            <v>4165</v>
          </cell>
          <cell r="N1327">
            <v>6350</v>
          </cell>
        </row>
        <row r="1328">
          <cell r="M1328">
            <v>4185</v>
          </cell>
          <cell r="N1328">
            <v>6350</v>
          </cell>
        </row>
        <row r="1329">
          <cell r="M1329">
            <v>4156</v>
          </cell>
          <cell r="N1329">
            <v>6350</v>
          </cell>
        </row>
        <row r="1330">
          <cell r="M1330">
            <v>4158</v>
          </cell>
          <cell r="N1330">
            <v>6350</v>
          </cell>
        </row>
        <row r="1331">
          <cell r="M1331">
            <v>4159</v>
          </cell>
          <cell r="N1331">
            <v>6350</v>
          </cell>
        </row>
        <row r="1332">
          <cell r="M1332">
            <v>4173</v>
          </cell>
          <cell r="N1332">
            <v>6350</v>
          </cell>
        </row>
        <row r="1333">
          <cell r="M1333">
            <v>4174</v>
          </cell>
          <cell r="N1333">
            <v>6350</v>
          </cell>
        </row>
        <row r="1334">
          <cell r="M1334">
            <v>4157</v>
          </cell>
          <cell r="N1334">
            <v>6350</v>
          </cell>
        </row>
        <row r="1335">
          <cell r="M1335">
            <v>4175</v>
          </cell>
          <cell r="N1335">
            <v>6350</v>
          </cell>
        </row>
        <row r="1336">
          <cell r="M1336">
            <v>7540</v>
          </cell>
          <cell r="N1336">
            <v>6450</v>
          </cell>
        </row>
        <row r="1337">
          <cell r="M1337">
            <v>4193</v>
          </cell>
          <cell r="N1337">
            <v>6450</v>
          </cell>
        </row>
        <row r="1338">
          <cell r="M1338">
            <v>4194</v>
          </cell>
          <cell r="N1338">
            <v>6450</v>
          </cell>
        </row>
        <row r="1339">
          <cell r="M1339">
            <v>4195</v>
          </cell>
          <cell r="N1339">
            <v>6450</v>
          </cell>
        </row>
        <row r="1340">
          <cell r="M1340">
            <v>4196</v>
          </cell>
          <cell r="N1340">
            <v>6450</v>
          </cell>
        </row>
        <row r="1341">
          <cell r="M1341">
            <v>4197</v>
          </cell>
          <cell r="N1341">
            <v>6450</v>
          </cell>
        </row>
        <row r="1342">
          <cell r="M1342">
            <v>4590</v>
          </cell>
          <cell r="N1342">
            <v>6450</v>
          </cell>
        </row>
        <row r="1343">
          <cell r="M1343">
            <v>4192</v>
          </cell>
          <cell r="N1343">
            <v>6450</v>
          </cell>
        </row>
        <row r="1344">
          <cell r="M1344">
            <v>4198</v>
          </cell>
          <cell r="N1344">
            <v>6450</v>
          </cell>
        </row>
        <row r="1345">
          <cell r="M1345">
            <v>4199</v>
          </cell>
          <cell r="N1345">
            <v>6450</v>
          </cell>
        </row>
        <row r="1346">
          <cell r="M1346">
            <v>25055</v>
          </cell>
          <cell r="N1346">
            <v>6500</v>
          </cell>
        </row>
        <row r="1347">
          <cell r="M1347">
            <v>8506</v>
          </cell>
          <cell r="N1347">
            <v>6500</v>
          </cell>
        </row>
        <row r="1348">
          <cell r="M1348">
            <v>8507</v>
          </cell>
          <cell r="N1348">
            <v>6500</v>
          </cell>
        </row>
        <row r="1349">
          <cell r="M1349">
            <v>2007</v>
          </cell>
          <cell r="N1349">
            <v>6550</v>
          </cell>
        </row>
        <row r="1350">
          <cell r="M1350">
            <v>25060</v>
          </cell>
          <cell r="N1350">
            <v>6550</v>
          </cell>
        </row>
        <row r="1351">
          <cell r="M1351">
            <v>8508</v>
          </cell>
          <cell r="N1351">
            <v>6550</v>
          </cell>
        </row>
        <row r="1352">
          <cell r="M1352">
            <v>8509</v>
          </cell>
          <cell r="N1352">
            <v>6550</v>
          </cell>
        </row>
        <row r="1353">
          <cell r="M1353">
            <v>8504</v>
          </cell>
          <cell r="N1353">
            <v>6600</v>
          </cell>
        </row>
        <row r="1354">
          <cell r="M1354">
            <v>15</v>
          </cell>
          <cell r="N1354">
            <v>6650</v>
          </cell>
        </row>
        <row r="1355">
          <cell r="M1355" t="str">
            <v>29507D0AS</v>
          </cell>
          <cell r="N1355">
            <v>6700</v>
          </cell>
        </row>
        <row r="1356">
          <cell r="M1356">
            <v>7660</v>
          </cell>
          <cell r="N1356">
            <v>6750</v>
          </cell>
        </row>
        <row r="1357">
          <cell r="M1357">
            <v>7661</v>
          </cell>
          <cell r="N1357">
            <v>6750</v>
          </cell>
        </row>
        <row r="1358">
          <cell r="M1358">
            <v>7662</v>
          </cell>
          <cell r="N1358">
            <v>6750</v>
          </cell>
        </row>
        <row r="1359">
          <cell r="M1359">
            <v>7663</v>
          </cell>
          <cell r="N1359">
            <v>6750</v>
          </cell>
        </row>
        <row r="1360">
          <cell r="M1360">
            <v>7664</v>
          </cell>
          <cell r="N1360">
            <v>6750</v>
          </cell>
        </row>
        <row r="1361">
          <cell r="M1361">
            <v>7665</v>
          </cell>
          <cell r="N1361">
            <v>6750</v>
          </cell>
        </row>
        <row r="1362">
          <cell r="M1362">
            <v>7666</v>
          </cell>
          <cell r="N1362">
            <v>6750</v>
          </cell>
        </row>
        <row r="1363">
          <cell r="M1363">
            <v>7667</v>
          </cell>
          <cell r="N1363">
            <v>6750</v>
          </cell>
        </row>
        <row r="1364">
          <cell r="M1364">
            <v>7668</v>
          </cell>
          <cell r="N1364">
            <v>6750</v>
          </cell>
        </row>
        <row r="1365">
          <cell r="M1365">
            <v>7669</v>
          </cell>
          <cell r="N1365">
            <v>6750</v>
          </cell>
        </row>
        <row r="1366">
          <cell r="M1366">
            <v>7670</v>
          </cell>
          <cell r="N1366">
            <v>6750</v>
          </cell>
        </row>
        <row r="1367">
          <cell r="M1367">
            <v>7671</v>
          </cell>
          <cell r="N1367">
            <v>6750</v>
          </cell>
        </row>
        <row r="1368">
          <cell r="M1368">
            <v>7672</v>
          </cell>
          <cell r="N1368">
            <v>6750</v>
          </cell>
        </row>
        <row r="1369">
          <cell r="M1369">
            <v>7673</v>
          </cell>
          <cell r="N1369">
            <v>6750</v>
          </cell>
        </row>
        <row r="1370">
          <cell r="M1370">
            <v>7675</v>
          </cell>
          <cell r="N1370">
            <v>6750</v>
          </cell>
        </row>
        <row r="1371">
          <cell r="M1371">
            <v>7771</v>
          </cell>
          <cell r="N1371">
            <v>6750</v>
          </cell>
        </row>
        <row r="1372">
          <cell r="M1372">
            <v>7772</v>
          </cell>
          <cell r="N1372">
            <v>6750</v>
          </cell>
        </row>
        <row r="1373">
          <cell r="M1373">
            <v>7773</v>
          </cell>
          <cell r="N1373">
            <v>6750</v>
          </cell>
        </row>
        <row r="1374">
          <cell r="M1374">
            <v>7774</v>
          </cell>
          <cell r="N1374">
            <v>6750</v>
          </cell>
        </row>
        <row r="1375">
          <cell r="M1375">
            <v>7775</v>
          </cell>
          <cell r="N1375">
            <v>6750</v>
          </cell>
        </row>
        <row r="1376">
          <cell r="M1376">
            <v>7776</v>
          </cell>
          <cell r="N1376">
            <v>6750</v>
          </cell>
        </row>
        <row r="1377">
          <cell r="M1377">
            <v>7777</v>
          </cell>
          <cell r="N1377">
            <v>6750</v>
          </cell>
        </row>
        <row r="1378">
          <cell r="M1378">
            <v>7778</v>
          </cell>
          <cell r="N1378">
            <v>6750</v>
          </cell>
        </row>
        <row r="1379">
          <cell r="M1379">
            <v>4000</v>
          </cell>
          <cell r="N1379">
            <v>6750</v>
          </cell>
        </row>
        <row r="1380">
          <cell r="M1380">
            <v>4001</v>
          </cell>
          <cell r="N1380">
            <v>6750</v>
          </cell>
        </row>
        <row r="1381">
          <cell r="M1381">
            <v>4002</v>
          </cell>
          <cell r="N1381">
            <v>6750</v>
          </cell>
        </row>
        <row r="1382">
          <cell r="M1382">
            <v>4003</v>
          </cell>
          <cell r="N1382">
            <v>6750</v>
          </cell>
        </row>
        <row r="1383">
          <cell r="M1383">
            <v>4004</v>
          </cell>
          <cell r="N1383">
            <v>6750</v>
          </cell>
        </row>
        <row r="1384">
          <cell r="M1384">
            <v>4005</v>
          </cell>
          <cell r="N1384">
            <v>6750</v>
          </cell>
        </row>
        <row r="1385">
          <cell r="M1385">
            <v>4006</v>
          </cell>
          <cell r="N1385">
            <v>6750</v>
          </cell>
        </row>
        <row r="1386">
          <cell r="M1386">
            <v>4007</v>
          </cell>
          <cell r="N1386">
            <v>6750</v>
          </cell>
        </row>
        <row r="1387">
          <cell r="M1387">
            <v>4008</v>
          </cell>
          <cell r="N1387">
            <v>6750</v>
          </cell>
        </row>
        <row r="1388">
          <cell r="M1388">
            <v>4009</v>
          </cell>
          <cell r="N1388">
            <v>6750</v>
          </cell>
        </row>
        <row r="1389">
          <cell r="M1389">
            <v>4010</v>
          </cell>
          <cell r="N1389">
            <v>6750</v>
          </cell>
        </row>
        <row r="1390">
          <cell r="M1390">
            <v>4011</v>
          </cell>
          <cell r="N1390">
            <v>6750</v>
          </cell>
        </row>
        <row r="1391">
          <cell r="M1391">
            <v>4012</v>
          </cell>
          <cell r="N1391">
            <v>6750</v>
          </cell>
        </row>
        <row r="1392">
          <cell r="M1392">
            <v>4013</v>
          </cell>
          <cell r="N1392">
            <v>6750</v>
          </cell>
        </row>
        <row r="1393">
          <cell r="M1393">
            <v>4014</v>
          </cell>
          <cell r="N1393">
            <v>6750</v>
          </cell>
        </row>
        <row r="1394">
          <cell r="M1394">
            <v>4015</v>
          </cell>
          <cell r="N1394">
            <v>6750</v>
          </cell>
        </row>
        <row r="1395">
          <cell r="M1395">
            <v>4016</v>
          </cell>
          <cell r="N1395">
            <v>6750</v>
          </cell>
        </row>
        <row r="1396">
          <cell r="M1396">
            <v>4017</v>
          </cell>
          <cell r="N1396">
            <v>6750</v>
          </cell>
        </row>
        <row r="1397">
          <cell r="M1397">
            <v>4018</v>
          </cell>
          <cell r="N1397">
            <v>6750</v>
          </cell>
        </row>
        <row r="1398">
          <cell r="M1398">
            <v>4200</v>
          </cell>
          <cell r="N1398">
            <v>6750</v>
          </cell>
        </row>
        <row r="1399">
          <cell r="M1399">
            <v>4201</v>
          </cell>
          <cell r="N1399">
            <v>6750</v>
          </cell>
        </row>
        <row r="1400">
          <cell r="M1400">
            <v>4202</v>
          </cell>
          <cell r="N1400">
            <v>6750</v>
          </cell>
        </row>
        <row r="1401">
          <cell r="M1401">
            <v>4203</v>
          </cell>
          <cell r="N1401">
            <v>6750</v>
          </cell>
        </row>
        <row r="1402">
          <cell r="M1402">
            <v>4204</v>
          </cell>
          <cell r="N1402">
            <v>6750</v>
          </cell>
        </row>
        <row r="1403">
          <cell r="M1403">
            <v>4205</v>
          </cell>
          <cell r="N1403">
            <v>6750</v>
          </cell>
        </row>
        <row r="1404">
          <cell r="M1404">
            <v>4206</v>
          </cell>
          <cell r="N1404">
            <v>6750</v>
          </cell>
        </row>
        <row r="1405">
          <cell r="M1405">
            <v>4207</v>
          </cell>
          <cell r="N1405">
            <v>6750</v>
          </cell>
        </row>
        <row r="1406">
          <cell r="M1406">
            <v>4208</v>
          </cell>
          <cell r="N1406">
            <v>6750</v>
          </cell>
        </row>
        <row r="1407">
          <cell r="M1407">
            <v>25062</v>
          </cell>
          <cell r="N1407">
            <v>6800</v>
          </cell>
        </row>
        <row r="1408">
          <cell r="M1408">
            <v>8512</v>
          </cell>
          <cell r="N1408">
            <v>6800</v>
          </cell>
        </row>
        <row r="1409">
          <cell r="M1409">
            <v>8513</v>
          </cell>
          <cell r="N1409">
            <v>6800</v>
          </cell>
        </row>
        <row r="1410">
          <cell r="M1410">
            <v>8519</v>
          </cell>
          <cell r="N1410">
            <v>6800</v>
          </cell>
        </row>
        <row r="1411">
          <cell r="M1411">
            <v>8600</v>
          </cell>
          <cell r="N1411">
            <v>6800</v>
          </cell>
        </row>
        <row r="1412">
          <cell r="M1412">
            <v>8601</v>
          </cell>
          <cell r="N1412">
            <v>6800</v>
          </cell>
        </row>
        <row r="1413">
          <cell r="M1413">
            <v>8602</v>
          </cell>
          <cell r="N1413">
            <v>6800</v>
          </cell>
        </row>
        <row r="1414">
          <cell r="M1414">
            <v>25063</v>
          </cell>
          <cell r="N1414">
            <v>6800</v>
          </cell>
        </row>
        <row r="1415">
          <cell r="M1415">
            <v>8514</v>
          </cell>
          <cell r="N1415">
            <v>6800</v>
          </cell>
        </row>
        <row r="1416">
          <cell r="M1416">
            <v>8615</v>
          </cell>
          <cell r="N1416">
            <v>6800</v>
          </cell>
        </row>
        <row r="1417">
          <cell r="M1417">
            <v>8616</v>
          </cell>
          <cell r="N1417">
            <v>6800</v>
          </cell>
        </row>
        <row r="1418">
          <cell r="M1418">
            <v>46</v>
          </cell>
          <cell r="N1418">
            <v>6800</v>
          </cell>
        </row>
        <row r="1419">
          <cell r="M1419">
            <v>8630</v>
          </cell>
          <cell r="N1419">
            <v>6800</v>
          </cell>
        </row>
        <row r="1420">
          <cell r="M1420">
            <v>48</v>
          </cell>
          <cell r="N1420">
            <v>6800</v>
          </cell>
        </row>
        <row r="1421">
          <cell r="M1421">
            <v>8631</v>
          </cell>
          <cell r="N1421">
            <v>6800</v>
          </cell>
        </row>
        <row r="1422">
          <cell r="M1422">
            <v>40</v>
          </cell>
          <cell r="N1422">
            <v>6800</v>
          </cell>
        </row>
        <row r="1423">
          <cell r="M1423">
            <v>8650</v>
          </cell>
          <cell r="N1423">
            <v>6800</v>
          </cell>
        </row>
        <row r="1424">
          <cell r="M1424">
            <v>8651</v>
          </cell>
          <cell r="N1424">
            <v>6800</v>
          </cell>
        </row>
        <row r="1425">
          <cell r="M1425">
            <v>41</v>
          </cell>
          <cell r="N1425">
            <v>6800</v>
          </cell>
        </row>
        <row r="1426">
          <cell r="M1426">
            <v>8655</v>
          </cell>
          <cell r="N1426">
            <v>6800</v>
          </cell>
        </row>
        <row r="1427">
          <cell r="M1427">
            <v>8656</v>
          </cell>
          <cell r="N1427">
            <v>6800</v>
          </cell>
        </row>
        <row r="1428">
          <cell r="M1428">
            <v>45</v>
          </cell>
          <cell r="N1428">
            <v>6800</v>
          </cell>
        </row>
        <row r="1429">
          <cell r="M1429">
            <v>8660</v>
          </cell>
          <cell r="N1429">
            <v>6800</v>
          </cell>
        </row>
        <row r="1430">
          <cell r="M1430">
            <v>47</v>
          </cell>
          <cell r="N1430">
            <v>6800</v>
          </cell>
        </row>
        <row r="1431">
          <cell r="M1431">
            <v>8661</v>
          </cell>
          <cell r="N1431">
            <v>6800</v>
          </cell>
        </row>
        <row r="1432">
          <cell r="M1432">
            <v>8662</v>
          </cell>
          <cell r="N1432">
            <v>6800</v>
          </cell>
        </row>
        <row r="1433">
          <cell r="M1433">
            <v>8665</v>
          </cell>
          <cell r="N1433">
            <v>6800</v>
          </cell>
        </row>
        <row r="1434">
          <cell r="M1434">
            <v>8666</v>
          </cell>
          <cell r="N1434">
            <v>6800</v>
          </cell>
        </row>
        <row r="1435">
          <cell r="M1435">
            <v>8667</v>
          </cell>
          <cell r="N1435">
            <v>6800</v>
          </cell>
        </row>
        <row r="1436">
          <cell r="M1436">
            <v>8670</v>
          </cell>
          <cell r="N1436">
            <v>6800</v>
          </cell>
        </row>
        <row r="1437">
          <cell r="M1437">
            <v>8671</v>
          </cell>
          <cell r="N1437">
            <v>6800</v>
          </cell>
        </row>
        <row r="1438">
          <cell r="M1438">
            <v>16</v>
          </cell>
          <cell r="N1438">
            <v>6850</v>
          </cell>
        </row>
        <row r="1439">
          <cell r="M1439">
            <v>534</v>
          </cell>
          <cell r="N1439">
            <v>6850</v>
          </cell>
        </row>
        <row r="1440">
          <cell r="M1440">
            <v>17</v>
          </cell>
          <cell r="N1440">
            <v>6850</v>
          </cell>
        </row>
        <row r="1441">
          <cell r="M1441" t="str">
            <v>010GA01AS</v>
          </cell>
          <cell r="N1441">
            <v>6950</v>
          </cell>
        </row>
        <row r="1442">
          <cell r="M1442" t="str">
            <v>010GA02AS</v>
          </cell>
          <cell r="N1442">
            <v>6950</v>
          </cell>
        </row>
        <row r="1443">
          <cell r="M1443" t="str">
            <v>010G701AS</v>
          </cell>
          <cell r="N1443">
            <v>6950</v>
          </cell>
        </row>
        <row r="1444">
          <cell r="M1444" t="str">
            <v>010G702AS</v>
          </cell>
          <cell r="N1444">
            <v>6950</v>
          </cell>
        </row>
        <row r="1445">
          <cell r="M1445" t="str">
            <v>010HA01AS</v>
          </cell>
          <cell r="N1445">
            <v>6950</v>
          </cell>
        </row>
        <row r="1446">
          <cell r="M1446" t="str">
            <v>010HA02AS</v>
          </cell>
          <cell r="N1446">
            <v>6950</v>
          </cell>
        </row>
        <row r="1447">
          <cell r="M1447" t="str">
            <v>010H701AS</v>
          </cell>
          <cell r="N1447">
            <v>6950</v>
          </cell>
        </row>
        <row r="1448">
          <cell r="M1448" t="str">
            <v>010H702AS</v>
          </cell>
          <cell r="N1448">
            <v>6950</v>
          </cell>
        </row>
        <row r="1449">
          <cell r="M1449" t="str">
            <v>010JA01AS</v>
          </cell>
          <cell r="N1449">
            <v>6950</v>
          </cell>
        </row>
        <row r="1450">
          <cell r="M1450" t="str">
            <v>010JA02AS</v>
          </cell>
          <cell r="N1450">
            <v>6950</v>
          </cell>
        </row>
        <row r="1451">
          <cell r="M1451" t="str">
            <v>010J701AS</v>
          </cell>
          <cell r="N1451">
            <v>6950</v>
          </cell>
        </row>
        <row r="1452">
          <cell r="M1452" t="str">
            <v>010J702AS</v>
          </cell>
          <cell r="N1452">
            <v>6950</v>
          </cell>
        </row>
        <row r="1453">
          <cell r="M1453" t="str">
            <v>010KA01AS</v>
          </cell>
          <cell r="N1453">
            <v>6950</v>
          </cell>
        </row>
        <row r="1454">
          <cell r="M1454" t="str">
            <v>010KA02AS</v>
          </cell>
          <cell r="N1454">
            <v>6950</v>
          </cell>
        </row>
        <row r="1455">
          <cell r="M1455" t="str">
            <v>010K701AS</v>
          </cell>
          <cell r="N1455">
            <v>6950</v>
          </cell>
        </row>
        <row r="1456">
          <cell r="M1456" t="str">
            <v>010K702AS</v>
          </cell>
          <cell r="N1456">
            <v>6950</v>
          </cell>
        </row>
        <row r="1457">
          <cell r="M1457" t="str">
            <v>010LA01AS</v>
          </cell>
          <cell r="N1457">
            <v>6950</v>
          </cell>
        </row>
        <row r="1458">
          <cell r="M1458" t="str">
            <v>010LA02AS</v>
          </cell>
          <cell r="N1458">
            <v>6950</v>
          </cell>
        </row>
        <row r="1459">
          <cell r="M1459" t="str">
            <v>010L701AS</v>
          </cell>
          <cell r="N1459">
            <v>6950</v>
          </cell>
        </row>
        <row r="1460">
          <cell r="M1460" t="str">
            <v>010L702AS</v>
          </cell>
          <cell r="N1460">
            <v>6950</v>
          </cell>
        </row>
        <row r="1461">
          <cell r="M1461" t="str">
            <v>010MA01AS</v>
          </cell>
          <cell r="N1461">
            <v>6950</v>
          </cell>
        </row>
        <row r="1462">
          <cell r="M1462" t="str">
            <v>010MA02AS</v>
          </cell>
          <cell r="N1462">
            <v>6950</v>
          </cell>
        </row>
        <row r="1463">
          <cell r="M1463" t="str">
            <v>010M701AS</v>
          </cell>
          <cell r="N1463">
            <v>6950</v>
          </cell>
        </row>
        <row r="1464">
          <cell r="M1464" t="str">
            <v>010M702AS</v>
          </cell>
          <cell r="N1464">
            <v>6950</v>
          </cell>
        </row>
        <row r="1465">
          <cell r="M1465" t="str">
            <v>010NA01AS</v>
          </cell>
          <cell r="N1465">
            <v>6950</v>
          </cell>
        </row>
        <row r="1466">
          <cell r="M1466" t="str">
            <v>010NA02AS</v>
          </cell>
          <cell r="N1466">
            <v>6950</v>
          </cell>
        </row>
        <row r="1467">
          <cell r="M1467" t="str">
            <v>010N701AS</v>
          </cell>
          <cell r="N1467">
            <v>6950</v>
          </cell>
        </row>
        <row r="1468">
          <cell r="M1468" t="str">
            <v>010N702AS</v>
          </cell>
          <cell r="N1468">
            <v>6950</v>
          </cell>
        </row>
        <row r="1469">
          <cell r="M1469" t="str">
            <v>010PA01AS</v>
          </cell>
          <cell r="N1469">
            <v>6950</v>
          </cell>
        </row>
        <row r="1470">
          <cell r="M1470" t="str">
            <v>010PA02AS</v>
          </cell>
          <cell r="N1470">
            <v>6950</v>
          </cell>
        </row>
        <row r="1471">
          <cell r="M1471" t="str">
            <v>010P701AS</v>
          </cell>
          <cell r="N1471">
            <v>6950</v>
          </cell>
        </row>
        <row r="1472">
          <cell r="M1472" t="str">
            <v>010P702AS</v>
          </cell>
          <cell r="N1472">
            <v>6950</v>
          </cell>
        </row>
        <row r="1473">
          <cell r="M1473" t="str">
            <v>010QA02AS</v>
          </cell>
          <cell r="N1473">
            <v>6950</v>
          </cell>
        </row>
        <row r="1474">
          <cell r="M1474" t="str">
            <v>010Q702AS</v>
          </cell>
          <cell r="N1474">
            <v>6950</v>
          </cell>
        </row>
        <row r="1475">
          <cell r="M1475" t="str">
            <v>010RA02AS</v>
          </cell>
          <cell r="N1475">
            <v>6950</v>
          </cell>
        </row>
        <row r="1476">
          <cell r="M1476" t="str">
            <v>010R702AS</v>
          </cell>
          <cell r="N1476">
            <v>6950</v>
          </cell>
        </row>
        <row r="1477">
          <cell r="M1477" t="str">
            <v>010SA02AS</v>
          </cell>
          <cell r="N1477">
            <v>6950</v>
          </cell>
        </row>
        <row r="1478">
          <cell r="M1478" t="str">
            <v>010S702AS</v>
          </cell>
          <cell r="N1478">
            <v>6950</v>
          </cell>
        </row>
        <row r="1479">
          <cell r="M1479" t="str">
            <v>010TA02AS</v>
          </cell>
          <cell r="N1479">
            <v>6950</v>
          </cell>
        </row>
        <row r="1480">
          <cell r="M1480" t="str">
            <v>010T702AS</v>
          </cell>
          <cell r="N1480">
            <v>6950</v>
          </cell>
        </row>
        <row r="1481">
          <cell r="M1481" t="str">
            <v>030VA01AS</v>
          </cell>
          <cell r="N1481">
            <v>6950</v>
          </cell>
        </row>
        <row r="1482">
          <cell r="M1482" t="str">
            <v>030VA02AS</v>
          </cell>
          <cell r="N1482">
            <v>6950</v>
          </cell>
        </row>
        <row r="1483">
          <cell r="M1483" t="str">
            <v>1300A00AS</v>
          </cell>
          <cell r="N1483">
            <v>6950</v>
          </cell>
        </row>
        <row r="1484">
          <cell r="M1484" t="str">
            <v>0800A00AS</v>
          </cell>
          <cell r="N1484">
            <v>6950</v>
          </cell>
        </row>
        <row r="1485">
          <cell r="M1485" t="str">
            <v>30507C0AS</v>
          </cell>
          <cell r="N1485">
            <v>7000</v>
          </cell>
        </row>
        <row r="1486">
          <cell r="M1486" t="str">
            <v>30507D0AS</v>
          </cell>
          <cell r="N1486">
            <v>7000</v>
          </cell>
        </row>
        <row r="1487">
          <cell r="M1487">
            <v>25190</v>
          </cell>
          <cell r="N1487">
            <v>7050</v>
          </cell>
        </row>
        <row r="1488">
          <cell r="M1488">
            <v>25191</v>
          </cell>
          <cell r="N1488">
            <v>7050</v>
          </cell>
        </row>
        <row r="1489">
          <cell r="M1489">
            <v>25192</v>
          </cell>
          <cell r="N1489">
            <v>7050</v>
          </cell>
        </row>
        <row r="1490">
          <cell r="M1490">
            <v>625</v>
          </cell>
          <cell r="N1490">
            <v>7050</v>
          </cell>
        </row>
        <row r="1491">
          <cell r="M1491">
            <v>832</v>
          </cell>
          <cell r="N1491">
            <v>7100</v>
          </cell>
        </row>
        <row r="1492">
          <cell r="M1492">
            <v>825</v>
          </cell>
          <cell r="N1492">
            <v>7150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7"/>
  </sheetPr>
  <dimension ref="A1:K23"/>
  <sheetViews>
    <sheetView tabSelected="1" workbookViewId="0">
      <selection activeCell="H19" sqref="H19"/>
    </sheetView>
  </sheetViews>
  <sheetFormatPr defaultRowHeight="12.75" x14ac:dyDescent="0.2"/>
  <sheetData>
    <row r="1" spans="1:11" ht="15.75" x14ac:dyDescent="0.25">
      <c r="A1" s="353" t="s">
        <v>180</v>
      </c>
      <c r="B1" s="354"/>
      <c r="C1" s="354"/>
      <c r="D1" s="354"/>
      <c r="E1" s="354"/>
      <c r="F1" s="354"/>
      <c r="G1" s="354"/>
      <c r="H1" s="354"/>
      <c r="I1" s="354"/>
      <c r="J1" s="354"/>
      <c r="K1" s="354"/>
    </row>
    <row r="2" spans="1:11" ht="15.75" x14ac:dyDescent="0.25">
      <c r="A2" s="353" t="s">
        <v>0</v>
      </c>
      <c r="B2" s="354"/>
      <c r="C2" s="354"/>
      <c r="D2" s="354"/>
      <c r="E2" s="354"/>
      <c r="F2" s="354"/>
      <c r="G2" s="354"/>
      <c r="H2" s="354"/>
      <c r="I2" s="354"/>
      <c r="J2" s="354"/>
      <c r="K2" s="354"/>
    </row>
    <row r="3" spans="1:11" ht="15.75" x14ac:dyDescent="0.25">
      <c r="A3" s="353" t="s">
        <v>112</v>
      </c>
      <c r="B3" s="354"/>
      <c r="C3" s="354"/>
      <c r="D3" s="354"/>
      <c r="E3" s="354"/>
      <c r="F3" s="354"/>
      <c r="G3" s="354"/>
      <c r="H3" s="354"/>
      <c r="I3" s="354"/>
      <c r="J3" s="354"/>
      <c r="K3" s="354"/>
    </row>
    <row r="7" spans="1:11" ht="15" x14ac:dyDescent="0.25">
      <c r="C7" s="173" t="s">
        <v>116</v>
      </c>
      <c r="H7" s="174" t="s">
        <v>117</v>
      </c>
    </row>
    <row r="8" spans="1:11" ht="14.25" x14ac:dyDescent="0.2">
      <c r="C8" s="170"/>
      <c r="H8" s="170"/>
    </row>
    <row r="9" spans="1:11" ht="15.75" x14ac:dyDescent="0.25">
      <c r="C9" s="169" t="s">
        <v>113</v>
      </c>
      <c r="D9" s="169"/>
      <c r="E9" s="169"/>
      <c r="H9" s="172" t="s">
        <v>120</v>
      </c>
    </row>
    <row r="10" spans="1:11" ht="15.75" x14ac:dyDescent="0.25">
      <c r="C10" s="169"/>
      <c r="D10" s="169"/>
      <c r="E10" s="169"/>
      <c r="H10" s="172"/>
    </row>
    <row r="11" spans="1:11" ht="15.75" x14ac:dyDescent="0.25">
      <c r="C11" s="169"/>
      <c r="D11" s="169"/>
      <c r="E11" s="169"/>
      <c r="H11" s="172"/>
    </row>
    <row r="12" spans="1:11" ht="18" x14ac:dyDescent="0.25">
      <c r="C12" s="169" t="s">
        <v>107</v>
      </c>
      <c r="D12" s="169"/>
      <c r="E12" s="169"/>
      <c r="F12" s="168"/>
      <c r="G12" s="168"/>
      <c r="H12" s="172" t="s">
        <v>121</v>
      </c>
    </row>
    <row r="13" spans="1:11" ht="18" x14ac:dyDescent="0.25">
      <c r="C13" s="169"/>
      <c r="D13" s="169"/>
      <c r="E13" s="169"/>
      <c r="F13" s="168"/>
      <c r="G13" s="168"/>
      <c r="H13" s="172"/>
    </row>
    <row r="14" spans="1:11" ht="18" x14ac:dyDescent="0.25">
      <c r="C14" s="169"/>
      <c r="D14" s="169"/>
      <c r="E14" s="169"/>
      <c r="F14" s="168"/>
      <c r="G14" s="168"/>
      <c r="H14" s="172"/>
    </row>
    <row r="15" spans="1:11" ht="15.75" x14ac:dyDescent="0.25">
      <c r="C15" s="169" t="s">
        <v>108</v>
      </c>
      <c r="D15" s="169"/>
      <c r="E15" s="169"/>
      <c r="H15" s="172" t="s">
        <v>122</v>
      </c>
    </row>
    <row r="16" spans="1:11" ht="15.75" x14ac:dyDescent="0.25">
      <c r="C16" s="169"/>
      <c r="D16" s="169"/>
      <c r="E16" s="169"/>
      <c r="H16" s="172"/>
    </row>
    <row r="17" spans="3:8" ht="15.75" x14ac:dyDescent="0.25">
      <c r="C17" s="169"/>
      <c r="D17" s="169"/>
      <c r="E17" s="169"/>
      <c r="H17" s="172"/>
    </row>
    <row r="18" spans="3:8" ht="15.75" x14ac:dyDescent="0.25">
      <c r="C18" s="169" t="s">
        <v>114</v>
      </c>
      <c r="D18" s="169"/>
      <c r="E18" s="169"/>
      <c r="H18" s="172" t="s">
        <v>123</v>
      </c>
    </row>
    <row r="19" spans="3:8" ht="15.75" x14ac:dyDescent="0.25">
      <c r="C19" s="169" t="s">
        <v>115</v>
      </c>
      <c r="D19" s="169"/>
      <c r="E19" s="169"/>
      <c r="H19" s="172"/>
    </row>
    <row r="20" spans="3:8" ht="15.75" x14ac:dyDescent="0.25">
      <c r="C20" s="169"/>
      <c r="D20" s="169"/>
      <c r="E20" s="169"/>
      <c r="H20" s="172"/>
    </row>
    <row r="21" spans="3:8" ht="15" x14ac:dyDescent="0.25">
      <c r="H21" s="172"/>
    </row>
    <row r="22" spans="3:8" ht="15.75" x14ac:dyDescent="0.25">
      <c r="C22" s="169"/>
      <c r="H22" s="172"/>
    </row>
    <row r="23" spans="3:8" ht="14.25" x14ac:dyDescent="0.2">
      <c r="H23" s="171"/>
    </row>
  </sheetData>
  <customSheetViews>
    <customSheetView guid="{36B42522-7AD7-4916-8F75-09131CDE2DF6}" showRuler="0">
      <selection activeCell="H15" sqref="H15"/>
      <pageMargins left="0.75" right="0.75" top="1" bottom="1" header="0.5" footer="0.5"/>
      <printOptions horizontalCentered="1"/>
      <pageSetup orientation="landscape" r:id="rId1"/>
      <headerFooter alignWithMargins="0">
        <oddHeader>&amp;RB-&amp;P</oddHeader>
      </headerFooter>
    </customSheetView>
  </customSheetViews>
  <mergeCells count="3">
    <mergeCell ref="A1:K1"/>
    <mergeCell ref="A2:K2"/>
    <mergeCell ref="A3:K3"/>
  </mergeCells>
  <phoneticPr fontId="9" type="noConversion"/>
  <printOptions horizontalCentered="1"/>
  <pageMargins left="0.75" right="0.75" top="1" bottom="1" header="0.5" footer="0.5"/>
  <pageSetup orientation="landscape" r:id="rId2"/>
  <headerFooter alignWithMargins="0">
    <oddHeader>&amp;RB-&amp;P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2"/>
    <pageSetUpPr fitToPage="1"/>
  </sheetPr>
  <dimension ref="A1:K36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2" sqref="A2:K2"/>
    </sheetView>
  </sheetViews>
  <sheetFormatPr defaultRowHeight="12.75" x14ac:dyDescent="0.2"/>
  <cols>
    <col min="1" max="1" width="42.42578125" style="2" bestFit="1" customWidth="1"/>
    <col min="2" max="2" width="11.7109375" style="3" customWidth="1"/>
    <col min="3" max="3" width="12.7109375" style="3" customWidth="1"/>
    <col min="4" max="4" width="11.42578125" style="3" customWidth="1"/>
    <col min="5" max="5" width="12.28515625" style="3" customWidth="1"/>
    <col min="6" max="6" width="11.42578125" style="3" customWidth="1"/>
    <col min="7" max="7" width="13.28515625" style="3" customWidth="1"/>
    <col min="8" max="8" width="11.85546875" style="3" customWidth="1"/>
    <col min="9" max="9" width="12.28515625" style="3" customWidth="1"/>
    <col min="10" max="10" width="12.7109375" style="3" customWidth="1"/>
    <col min="11" max="11" width="12.42578125" style="3" customWidth="1"/>
    <col min="12" max="16384" width="9.140625" style="3"/>
  </cols>
  <sheetData>
    <row r="1" spans="1:11" s="2" customFormat="1" ht="11.25" x14ac:dyDescent="0.2">
      <c r="A1" s="355" t="str">
        <f>'Total FY 2014'!A1:N1</f>
        <v>FY 2014 BILLING DETERMINANTS</v>
      </c>
      <c r="B1" s="355"/>
      <c r="C1" s="355"/>
      <c r="D1" s="355"/>
      <c r="E1" s="355"/>
      <c r="F1" s="355"/>
      <c r="G1" s="355"/>
      <c r="H1" s="355"/>
      <c r="I1" s="355"/>
      <c r="J1" s="355"/>
      <c r="K1" s="355"/>
    </row>
    <row r="2" spans="1:11" s="2" customFormat="1" x14ac:dyDescent="0.2">
      <c r="A2" s="355" t="s">
        <v>0</v>
      </c>
      <c r="B2" s="356"/>
      <c r="C2" s="356"/>
      <c r="D2" s="356"/>
      <c r="E2" s="356"/>
      <c r="F2" s="356"/>
      <c r="G2" s="356"/>
      <c r="H2" s="356"/>
      <c r="I2" s="356"/>
      <c r="J2" s="356"/>
      <c r="K2" s="356"/>
    </row>
    <row r="3" spans="1:11" s="2" customFormat="1" x14ac:dyDescent="0.2">
      <c r="A3" s="355" t="s">
        <v>139</v>
      </c>
      <c r="B3" s="356"/>
      <c r="C3" s="356"/>
      <c r="D3" s="356"/>
      <c r="E3" s="356"/>
      <c r="F3" s="356"/>
      <c r="G3" s="356"/>
      <c r="H3" s="356"/>
      <c r="I3" s="356"/>
      <c r="J3" s="356"/>
      <c r="K3" s="356"/>
    </row>
    <row r="4" spans="1:11" s="2" customFormat="1" x14ac:dyDescent="0.2">
      <c r="A4" s="256" t="s">
        <v>3</v>
      </c>
      <c r="B4" s="256" t="s">
        <v>128</v>
      </c>
      <c r="C4" s="256"/>
      <c r="D4" s="256" t="s">
        <v>124</v>
      </c>
      <c r="E4" s="256"/>
      <c r="F4" s="256" t="s">
        <v>129</v>
      </c>
      <c r="G4" s="256"/>
      <c r="H4" s="256" t="s">
        <v>130</v>
      </c>
      <c r="I4" s="256"/>
      <c r="J4" s="355" t="s">
        <v>131</v>
      </c>
      <c r="K4" s="357"/>
    </row>
    <row r="5" spans="1:11" s="2" customFormat="1" ht="11.25" x14ac:dyDescent="0.2">
      <c r="A5" s="158" t="s">
        <v>5</v>
      </c>
      <c r="B5" s="158" t="s">
        <v>7</v>
      </c>
      <c r="C5" s="159" t="s">
        <v>8</v>
      </c>
      <c r="D5" s="158" t="s">
        <v>7</v>
      </c>
      <c r="E5" s="159" t="s">
        <v>8</v>
      </c>
      <c r="F5" s="158" t="s">
        <v>7</v>
      </c>
      <c r="G5" s="159" t="s">
        <v>8</v>
      </c>
      <c r="H5" s="158" t="s">
        <v>7</v>
      </c>
      <c r="I5" s="159" t="s">
        <v>8</v>
      </c>
      <c r="J5" s="158" t="s">
        <v>7</v>
      </c>
      <c r="K5" s="159" t="s">
        <v>8</v>
      </c>
    </row>
    <row r="6" spans="1:11" x14ac:dyDescent="0.2">
      <c r="A6" s="257" t="s">
        <v>81</v>
      </c>
      <c r="B6" s="258">
        <v>26802640.797598708</v>
      </c>
      <c r="C6" s="259">
        <v>3993593.4788422072</v>
      </c>
      <c r="D6" s="323">
        <v>20198811.911768083</v>
      </c>
      <c r="E6" s="324">
        <v>3129895.2596725039</v>
      </c>
      <c r="F6" s="323">
        <v>24066899.14704375</v>
      </c>
      <c r="G6" s="323">
        <v>3778503.1660858686</v>
      </c>
      <c r="H6" s="323">
        <v>22696403.126953732</v>
      </c>
      <c r="I6" s="324">
        <v>3563335.2909317361</v>
      </c>
      <c r="J6" s="327">
        <f>B6+D6+F6+H6</f>
        <v>93764754.983364269</v>
      </c>
      <c r="K6" s="324">
        <f>C6+E6+G6+I6</f>
        <v>14465327.195532314</v>
      </c>
    </row>
    <row r="7" spans="1:11" x14ac:dyDescent="0.2">
      <c r="A7" s="257" t="s">
        <v>82</v>
      </c>
      <c r="B7" s="258">
        <v>21411828.202401292</v>
      </c>
      <c r="C7" s="259">
        <v>4153894.6712658508</v>
      </c>
      <c r="D7" s="323">
        <v>16980144.088231921</v>
      </c>
      <c r="E7" s="324">
        <v>3437710.3614590084</v>
      </c>
      <c r="F7" s="323">
        <v>20887804.852956254</v>
      </c>
      <c r="G7" s="323">
        <v>4281999.9948560316</v>
      </c>
      <c r="H7" s="323">
        <v>18760825.873046268</v>
      </c>
      <c r="I7" s="324">
        <v>3845969.3039744846</v>
      </c>
      <c r="J7" s="327">
        <f t="shared" ref="J7:J19" si="0">B7+D7+F7+H7</f>
        <v>78040603.016635731</v>
      </c>
      <c r="K7" s="324">
        <f t="shared" ref="K7:K19" si="1">C7+E7+G7+I7</f>
        <v>15719574.331555376</v>
      </c>
    </row>
    <row r="8" spans="1:11" x14ac:dyDescent="0.2">
      <c r="A8" s="257" t="s">
        <v>83</v>
      </c>
      <c r="B8" s="258">
        <v>1378301.93055804</v>
      </c>
      <c r="C8" s="259">
        <v>187449.06255589347</v>
      </c>
      <c r="D8" s="323">
        <v>1288337.3018349751</v>
      </c>
      <c r="E8" s="324">
        <v>181742.70804413056</v>
      </c>
      <c r="F8" s="323">
        <v>1328067.2265180449</v>
      </c>
      <c r="G8" s="323">
        <v>189913.61339208041</v>
      </c>
      <c r="H8" s="323">
        <v>1341624.4398464661</v>
      </c>
      <c r="I8" s="324">
        <v>191852.29489804464</v>
      </c>
      <c r="J8" s="327">
        <f t="shared" si="0"/>
        <v>5336330.8987575267</v>
      </c>
      <c r="K8" s="324">
        <f t="shared" si="1"/>
        <v>750957.67889014911</v>
      </c>
    </row>
    <row r="9" spans="1:11" x14ac:dyDescent="0.2">
      <c r="A9" s="257" t="s">
        <v>84</v>
      </c>
      <c r="B9" s="258">
        <v>21257.401487267249</v>
      </c>
      <c r="C9" s="259">
        <v>1317.9588922105695</v>
      </c>
      <c r="D9" s="323">
        <v>24736.64461778336</v>
      </c>
      <c r="E9" s="324">
        <v>1615.8726746371171</v>
      </c>
      <c r="F9" s="323">
        <v>26114.751477947855</v>
      </c>
      <c r="G9" s="323">
        <v>1723.5735975445584</v>
      </c>
      <c r="H9" s="323">
        <v>25012.9054440082</v>
      </c>
      <c r="I9" s="324">
        <v>1650.8517593045412</v>
      </c>
      <c r="J9" s="327">
        <f t="shared" si="0"/>
        <v>97121.703027006661</v>
      </c>
      <c r="K9" s="324">
        <f t="shared" si="1"/>
        <v>6308.2569236967865</v>
      </c>
    </row>
    <row r="10" spans="1:11" x14ac:dyDescent="0.2">
      <c r="A10" s="257" t="s">
        <v>85</v>
      </c>
      <c r="B10" s="258">
        <v>141266.7904572972</v>
      </c>
      <c r="C10" s="259">
        <v>16952.014854875662</v>
      </c>
      <c r="D10" s="323">
        <v>132256.80809814058</v>
      </c>
      <c r="E10" s="324">
        <v>16541.595424498984</v>
      </c>
      <c r="F10" s="323">
        <v>135500.64377190862</v>
      </c>
      <c r="G10" s="323">
        <v>17208.581759032397</v>
      </c>
      <c r="H10" s="323">
        <v>137919.27179618218</v>
      </c>
      <c r="I10" s="324">
        <v>17515.747518115135</v>
      </c>
      <c r="J10" s="327">
        <f t="shared" si="0"/>
        <v>546943.5141235285</v>
      </c>
      <c r="K10" s="324">
        <f t="shared" si="1"/>
        <v>68217.939556522178</v>
      </c>
    </row>
    <row r="11" spans="1:11" x14ac:dyDescent="0.2">
      <c r="A11" s="260" t="s">
        <v>86</v>
      </c>
      <c r="B11" s="258">
        <v>3041336.7796998126</v>
      </c>
      <c r="C11" s="259">
        <v>377125.76068277674</v>
      </c>
      <c r="D11" s="323">
        <v>2926671.4697140325</v>
      </c>
      <c r="E11" s="324">
        <v>377753.26694327791</v>
      </c>
      <c r="F11" s="323">
        <v>2994960.6538989143</v>
      </c>
      <c r="G11" s="323">
        <v>392339.8456607578</v>
      </c>
      <c r="H11" s="323">
        <v>2867718.8959733057</v>
      </c>
      <c r="I11" s="324">
        <v>375671.17537250306</v>
      </c>
      <c r="J11" s="327">
        <f t="shared" si="0"/>
        <v>11830687.799286066</v>
      </c>
      <c r="K11" s="324">
        <f t="shared" si="1"/>
        <v>1522890.0486593153</v>
      </c>
    </row>
    <row r="12" spans="1:11" x14ac:dyDescent="0.2">
      <c r="A12" s="260" t="s">
        <v>87</v>
      </c>
      <c r="B12" s="258">
        <v>714256.95041483198</v>
      </c>
      <c r="C12" s="259">
        <v>36427.104471156432</v>
      </c>
      <c r="D12" s="323">
        <v>562705.00610067905</v>
      </c>
      <c r="E12" s="324">
        <v>29922.22619620504</v>
      </c>
      <c r="F12" s="323">
        <v>529747.30401231698</v>
      </c>
      <c r="G12" s="323">
        <v>28606.354416665115</v>
      </c>
      <c r="H12" s="323">
        <v>484991.90885313833</v>
      </c>
      <c r="I12" s="324">
        <v>26189.56307806947</v>
      </c>
      <c r="J12" s="327">
        <f t="shared" si="0"/>
        <v>2291701.1693809666</v>
      </c>
      <c r="K12" s="324">
        <f t="shared" si="1"/>
        <v>121145.24816209605</v>
      </c>
    </row>
    <row r="13" spans="1:11" x14ac:dyDescent="0.2">
      <c r="A13" s="260" t="s">
        <v>88</v>
      </c>
      <c r="B13" s="258">
        <v>1031106.38986466</v>
      </c>
      <c r="C13" s="259">
        <v>115483.91566484192</v>
      </c>
      <c r="D13" s="323">
        <v>989084.35408579896</v>
      </c>
      <c r="E13" s="324">
        <v>115821.37442064393</v>
      </c>
      <c r="F13" s="323">
        <v>992597.72060401575</v>
      </c>
      <c r="G13" s="323">
        <v>118119.12875187787</v>
      </c>
      <c r="H13" s="323">
        <v>973504.40922019386</v>
      </c>
      <c r="I13" s="324">
        <v>115847.02469720306</v>
      </c>
      <c r="J13" s="327">
        <f t="shared" si="0"/>
        <v>3986292.8737746687</v>
      </c>
      <c r="K13" s="324">
        <f t="shared" si="1"/>
        <v>465271.44353456679</v>
      </c>
    </row>
    <row r="14" spans="1:11" x14ac:dyDescent="0.2">
      <c r="A14" s="260" t="s">
        <v>89</v>
      </c>
      <c r="B14" s="258">
        <v>8688311.1234678291</v>
      </c>
      <c r="C14" s="259">
        <v>964402.53470492898</v>
      </c>
      <c r="D14" s="323">
        <v>8203751.9833976673</v>
      </c>
      <c r="E14" s="324">
        <v>946576.03864353895</v>
      </c>
      <c r="F14" s="323">
        <v>8395069.6875360534</v>
      </c>
      <c r="G14" s="323">
        <v>982223.15344171831</v>
      </c>
      <c r="H14" s="323">
        <v>8022129.6416997183</v>
      </c>
      <c r="I14" s="324">
        <v>938589.16807886714</v>
      </c>
      <c r="J14" s="327">
        <f t="shared" si="0"/>
        <v>33309262.436101265</v>
      </c>
      <c r="K14" s="324">
        <f t="shared" si="1"/>
        <v>3831790.8948690533</v>
      </c>
    </row>
    <row r="15" spans="1:11" x14ac:dyDescent="0.2">
      <c r="A15" s="260" t="s">
        <v>90</v>
      </c>
      <c r="B15" s="258">
        <v>914986.30295070482</v>
      </c>
      <c r="C15" s="259">
        <v>44834.328844584539</v>
      </c>
      <c r="D15" s="323">
        <v>1001452.5149956504</v>
      </c>
      <c r="E15" s="324">
        <v>51353.679312899942</v>
      </c>
      <c r="F15" s="323">
        <v>966173.75767950993</v>
      </c>
      <c r="G15" s="323">
        <v>50241.035399334512</v>
      </c>
      <c r="H15" s="323">
        <v>861262.79848379374</v>
      </c>
      <c r="I15" s="324">
        <v>44785.665521157272</v>
      </c>
      <c r="J15" s="327">
        <f t="shared" si="0"/>
        <v>3743875.3741096589</v>
      </c>
      <c r="K15" s="324">
        <f t="shared" si="1"/>
        <v>191214.70907797627</v>
      </c>
    </row>
    <row r="16" spans="1:11" x14ac:dyDescent="0.2">
      <c r="A16" s="260" t="s">
        <v>91</v>
      </c>
      <c r="B16" s="258">
        <v>8279367.014763047</v>
      </c>
      <c r="C16" s="259">
        <v>869333.53655011987</v>
      </c>
      <c r="D16" s="323">
        <v>7777090.4162848825</v>
      </c>
      <c r="E16" s="324">
        <v>850912.11644459318</v>
      </c>
      <c r="F16" s="323">
        <v>8023936.048073519</v>
      </c>
      <c r="G16" s="323">
        <v>890656.9013361606</v>
      </c>
      <c r="H16" s="323">
        <v>7987785.3696010038</v>
      </c>
      <c r="I16" s="324">
        <v>886644.17602571147</v>
      </c>
      <c r="J16" s="327">
        <f t="shared" si="0"/>
        <v>32068178.84872245</v>
      </c>
      <c r="K16" s="324">
        <f t="shared" si="1"/>
        <v>3497546.7303565852</v>
      </c>
    </row>
    <row r="17" spans="1:11" x14ac:dyDescent="0.2">
      <c r="A17" s="257" t="s">
        <v>92</v>
      </c>
      <c r="B17" s="258">
        <v>83714408.704541072</v>
      </c>
      <c r="C17" s="259">
        <v>5274007.7483860878</v>
      </c>
      <c r="D17" s="323">
        <v>76179971.364954203</v>
      </c>
      <c r="E17" s="324">
        <v>5020806.4749659197</v>
      </c>
      <c r="F17" s="323">
        <v>79056002.383798316</v>
      </c>
      <c r="G17" s="323">
        <v>5296752.1597144874</v>
      </c>
      <c r="H17" s="323">
        <v>77299818.557341263</v>
      </c>
      <c r="I17" s="324">
        <v>5179087.8433418646</v>
      </c>
      <c r="J17" s="327">
        <f t="shared" si="0"/>
        <v>316250201.01063484</v>
      </c>
      <c r="K17" s="324">
        <f t="shared" si="1"/>
        <v>20770654.226408359</v>
      </c>
    </row>
    <row r="18" spans="1:11" x14ac:dyDescent="0.2">
      <c r="A18" s="257" t="s">
        <v>93</v>
      </c>
      <c r="B18" s="258">
        <v>27438772.18618001</v>
      </c>
      <c r="C18" s="259">
        <v>1262183.5205642805</v>
      </c>
      <c r="D18" s="323">
        <v>24005473.547598176</v>
      </c>
      <c r="E18" s="324">
        <v>1160020.2111524981</v>
      </c>
      <c r="F18" s="323">
        <v>30310309.743063629</v>
      </c>
      <c r="G18" s="323">
        <v>1485205.1774101178</v>
      </c>
      <c r="H18" s="323">
        <v>27649449.49595106</v>
      </c>
      <c r="I18" s="324">
        <v>1354823.025301602</v>
      </c>
      <c r="J18" s="327">
        <f t="shared" si="0"/>
        <v>109404004.97279286</v>
      </c>
      <c r="K18" s="324">
        <f t="shared" si="1"/>
        <v>5262231.9344284981</v>
      </c>
    </row>
    <row r="19" spans="1:11" x14ac:dyDescent="0.2">
      <c r="A19" s="257" t="s">
        <v>94</v>
      </c>
      <c r="B19" s="258">
        <v>15801752.425615432</v>
      </c>
      <c r="C19" s="259">
        <v>505656.07761969382</v>
      </c>
      <c r="D19" s="323">
        <v>16199842.588318028</v>
      </c>
      <c r="E19" s="324">
        <v>543092.21293422661</v>
      </c>
      <c r="F19" s="323">
        <v>17966610.079565819</v>
      </c>
      <c r="G19" s="323">
        <v>610864.74270523794</v>
      </c>
      <c r="H19" s="323">
        <v>17297535.305789854</v>
      </c>
      <c r="I19" s="324">
        <v>588116.20039685513</v>
      </c>
      <c r="J19" s="327">
        <f t="shared" si="0"/>
        <v>67265740.399289131</v>
      </c>
      <c r="K19" s="324">
        <f t="shared" si="1"/>
        <v>2247729.2336560134</v>
      </c>
    </row>
    <row r="20" spans="1:11" x14ac:dyDescent="0.2">
      <c r="A20" s="257" t="s">
        <v>95</v>
      </c>
      <c r="B20" s="258">
        <v>69830524.939530998</v>
      </c>
      <c r="C20" s="259">
        <v>-558644.19951624796</v>
      </c>
      <c r="D20" s="323">
        <v>64400870.356575176</v>
      </c>
      <c r="E20" s="324">
        <v>-515206.96285260143</v>
      </c>
      <c r="F20" s="323">
        <v>68005613.650991708</v>
      </c>
      <c r="G20" s="323">
        <v>-544044.9092079337</v>
      </c>
      <c r="H20" s="323">
        <v>67572804.068482935</v>
      </c>
      <c r="I20" s="324">
        <v>-540582.43254786346</v>
      </c>
      <c r="J20" s="327">
        <f>B20+D20+F20+H20</f>
        <v>269809813.01558077</v>
      </c>
      <c r="K20" s="324">
        <f>C20+E20+G20+I20</f>
        <v>-2158478.5041246465</v>
      </c>
    </row>
    <row r="21" spans="1:11" ht="13.5" thickBot="1" x14ac:dyDescent="0.25">
      <c r="A21" s="260" t="s">
        <v>69</v>
      </c>
      <c r="B21" s="261">
        <v>14229497.564636011</v>
      </c>
      <c r="C21" s="262">
        <v>-14229.497564636011</v>
      </c>
      <c r="D21" s="325">
        <v>11991625.832771691</v>
      </c>
      <c r="E21" s="326">
        <v>-11991.62583277169</v>
      </c>
      <c r="F21" s="325">
        <v>21803894.541745752</v>
      </c>
      <c r="G21" s="326">
        <v>-21803.894541745751</v>
      </c>
      <c r="H21" s="323">
        <v>18060406.020935517</v>
      </c>
      <c r="I21" s="324">
        <v>-18060.406020935516</v>
      </c>
      <c r="J21" s="334">
        <f>B21+D21+F21+H21</f>
        <v>66085423.960088968</v>
      </c>
      <c r="K21" s="326">
        <f>C21+E21</f>
        <v>-26221.1233974077</v>
      </c>
    </row>
    <row r="22" spans="1:11" ht="13.5" thickTop="1" x14ac:dyDescent="0.2">
      <c r="A22" s="260" t="s">
        <v>135</v>
      </c>
      <c r="B22" s="13">
        <f t="shared" ref="B22:I22" si="2">SUM(B8:B19)</f>
        <v>151165124</v>
      </c>
      <c r="C22" s="263">
        <f t="shared" si="2"/>
        <v>9655173.5637914501</v>
      </c>
      <c r="D22" s="327">
        <f t="shared" si="2"/>
        <v>139291374</v>
      </c>
      <c r="E22" s="328">
        <f t="shared" si="2"/>
        <v>9296157.7771570683</v>
      </c>
      <c r="F22" s="327">
        <f t="shared" si="2"/>
        <v>150725090</v>
      </c>
      <c r="G22" s="328">
        <f t="shared" si="2"/>
        <v>10063854.267585015</v>
      </c>
      <c r="H22" s="327">
        <f t="shared" si="2"/>
        <v>144948752.99999997</v>
      </c>
      <c r="I22" s="328">
        <f t="shared" si="2"/>
        <v>9720772.7359892968</v>
      </c>
      <c r="J22" s="327">
        <f>B22+D22</f>
        <v>290456498</v>
      </c>
      <c r="K22" s="324">
        <f>C22+E22+G22+I22</f>
        <v>38735958.344522826</v>
      </c>
    </row>
    <row r="23" spans="1:11" ht="13.5" thickBot="1" x14ac:dyDescent="0.25">
      <c r="A23" s="260" t="s">
        <v>4</v>
      </c>
      <c r="B23" s="264">
        <f>B6+B7</f>
        <v>48214469</v>
      </c>
      <c r="C23" s="265">
        <f>+C6+C7</f>
        <v>8147488.150108058</v>
      </c>
      <c r="D23" s="329">
        <f>D6+D7</f>
        <v>37178956</v>
      </c>
      <c r="E23" s="330">
        <f>+E6+E7</f>
        <v>6567605.6211315123</v>
      </c>
      <c r="F23" s="329">
        <f>F6+F7</f>
        <v>44954704</v>
      </c>
      <c r="G23" s="330">
        <f>+G6+G7</f>
        <v>8060503.1609419007</v>
      </c>
      <c r="H23" s="329">
        <f>H6+H7</f>
        <v>41457229</v>
      </c>
      <c r="I23" s="330">
        <f>+I6+I7</f>
        <v>7409304.5949062202</v>
      </c>
      <c r="J23" s="329">
        <f>B23+D23+F23+H23</f>
        <v>171805358</v>
      </c>
      <c r="K23" s="326">
        <f>C23+E23+G23+I23</f>
        <v>30184901.527087688</v>
      </c>
    </row>
    <row r="24" spans="1:11" ht="13.5" thickTop="1" x14ac:dyDescent="0.2">
      <c r="A24" s="260" t="s">
        <v>140</v>
      </c>
      <c r="B24" s="13"/>
      <c r="C24" s="266">
        <f>SUM(C6:C21)</f>
        <v>17229788.016818624</v>
      </c>
      <c r="D24" s="327"/>
      <c r="E24" s="331">
        <f>SUM(E6:E21)</f>
        <v>15336564.809603209</v>
      </c>
      <c r="F24" s="320" t="s">
        <v>3</v>
      </c>
      <c r="G24" s="331">
        <f>SUM(G6:G21)</f>
        <v>17558508.624777239</v>
      </c>
      <c r="H24" s="327" t="s">
        <v>3</v>
      </c>
      <c r="I24" s="331">
        <f>SUM(I6:I21)</f>
        <v>16571434.492326718</v>
      </c>
      <c r="J24" s="327" t="s">
        <v>3</v>
      </c>
      <c r="K24" s="331">
        <f>SUM(K6:K21)</f>
        <v>66736160.244088478</v>
      </c>
    </row>
    <row r="25" spans="1:11" x14ac:dyDescent="0.2">
      <c r="A25" s="267" t="s">
        <v>141</v>
      </c>
      <c r="B25" s="13">
        <v>52353.075812333154</v>
      </c>
      <c r="C25" s="266">
        <v>8847.6698122843045</v>
      </c>
      <c r="D25" s="327">
        <v>26002.354973578858</v>
      </c>
      <c r="E25" s="331">
        <v>4614.2866036520218</v>
      </c>
      <c r="F25" s="327">
        <v>42619.677298405542</v>
      </c>
      <c r="G25" s="327">
        <v>7628.9222364145917</v>
      </c>
      <c r="H25" s="327">
        <v>152417.0936723573</v>
      </c>
      <c r="I25" s="331">
        <v>27282.659767351954</v>
      </c>
      <c r="J25" s="327">
        <f>B25+D25+F25+H25</f>
        <v>273392.20175667485</v>
      </c>
      <c r="K25" s="328">
        <f>C25+E25+G25+I25</f>
        <v>48373.538419702876</v>
      </c>
    </row>
    <row r="26" spans="1:11" x14ac:dyDescent="0.2">
      <c r="A26" s="267" t="s">
        <v>142</v>
      </c>
      <c r="B26" s="13">
        <v>0</v>
      </c>
      <c r="C26" s="266">
        <v>0</v>
      </c>
      <c r="D26" s="327"/>
      <c r="E26" s="331">
        <v>0</v>
      </c>
      <c r="F26" s="327">
        <v>0</v>
      </c>
      <c r="G26" s="327">
        <v>0</v>
      </c>
      <c r="H26" s="327">
        <v>0</v>
      </c>
      <c r="I26" s="331">
        <v>0</v>
      </c>
      <c r="J26" s="327">
        <f>B26</f>
        <v>0</v>
      </c>
      <c r="K26" s="328">
        <f>C26</f>
        <v>0</v>
      </c>
    </row>
    <row r="27" spans="1:11" x14ac:dyDescent="0.2">
      <c r="A27" s="260" t="s">
        <v>143</v>
      </c>
      <c r="B27" s="13"/>
      <c r="C27" s="266">
        <f>+C24+C25+C26</f>
        <v>17238635.686630908</v>
      </c>
      <c r="D27" s="327"/>
      <c r="E27" s="331">
        <f>+E24+E25+E26</f>
        <v>15341179.096206861</v>
      </c>
      <c r="F27" s="327"/>
      <c r="G27" s="331">
        <f>+G24+G25+G26</f>
        <v>17566137.547013652</v>
      </c>
      <c r="H27" s="327"/>
      <c r="I27" s="331">
        <f>+I24+I25+I26</f>
        <v>16598717.15209407</v>
      </c>
      <c r="J27" s="327"/>
      <c r="K27" s="328">
        <f>+K24+K25+K26</f>
        <v>66784533.78250818</v>
      </c>
    </row>
    <row r="28" spans="1:11" x14ac:dyDescent="0.2">
      <c r="A28" s="268" t="s">
        <v>96</v>
      </c>
      <c r="B28" s="13"/>
      <c r="C28" s="266">
        <v>17229525</v>
      </c>
      <c r="D28" s="327"/>
      <c r="E28" s="331">
        <v>15311837</v>
      </c>
      <c r="F28" s="327"/>
      <c r="G28" s="331">
        <v>17539824</v>
      </c>
      <c r="H28" s="327"/>
      <c r="I28" s="331">
        <v>16525314</v>
      </c>
      <c r="J28" s="327"/>
      <c r="K28" s="328">
        <f>C28+E28+G28+I28</f>
        <v>66606500</v>
      </c>
    </row>
    <row r="29" spans="1:11" ht="12.75" customHeight="1" x14ac:dyDescent="0.2">
      <c r="A29" s="260" t="s">
        <v>10</v>
      </c>
      <c r="B29" s="269"/>
      <c r="C29" s="34">
        <f>C28/C27</f>
        <v>0.99947149607448493</v>
      </c>
      <c r="D29" s="332"/>
      <c r="E29" s="333">
        <f>E28/E27</f>
        <v>0.99808736368809381</v>
      </c>
      <c r="F29" s="332"/>
      <c r="G29" s="333">
        <f>G28/G27</f>
        <v>0.99850203000271254</v>
      </c>
      <c r="H29" s="332"/>
      <c r="I29" s="333">
        <f>I28/I27</f>
        <v>0.99557778161881572</v>
      </c>
      <c r="J29" s="332"/>
      <c r="K29" s="333">
        <f>+K28/(K27)</f>
        <v>0.99733420640341719</v>
      </c>
    </row>
    <row r="30" spans="1:11" ht="12.75" customHeight="1" x14ac:dyDescent="0.2">
      <c r="A30" s="270" t="s">
        <v>97</v>
      </c>
      <c r="B30" s="2"/>
      <c r="C30" s="319">
        <f>+(C6+C7)/C24</f>
        <v>0.47287222234858595</v>
      </c>
      <c r="D30" s="321"/>
      <c r="E30" s="319">
        <f>+(E6+E7)/E24</f>
        <v>0.42823185652494439</v>
      </c>
      <c r="F30" s="321"/>
      <c r="G30" s="319">
        <f>+(G6+G7)/G24</f>
        <v>0.45906536444487822</v>
      </c>
      <c r="H30" s="321"/>
      <c r="I30" s="321"/>
      <c r="J30" s="2"/>
      <c r="K30" s="335">
        <f>+(K6+K7)/K24</f>
        <v>0.45230204160212351</v>
      </c>
    </row>
    <row r="31" spans="1:11" x14ac:dyDescent="0.2">
      <c r="A31" s="3"/>
      <c r="F31" s="2"/>
      <c r="G31" s="2"/>
      <c r="H31" s="2"/>
      <c r="I31" s="2"/>
      <c r="J31" s="2"/>
      <c r="K31" s="2"/>
    </row>
    <row r="32" spans="1:11" x14ac:dyDescent="0.2">
      <c r="A32" s="3"/>
      <c r="B32" s="24"/>
      <c r="C32" s="24"/>
      <c r="F32" s="2"/>
      <c r="G32" s="2"/>
      <c r="H32" s="2"/>
      <c r="I32" s="2"/>
      <c r="J32" s="2"/>
      <c r="K32" s="33"/>
    </row>
    <row r="33" spans="2:11" x14ac:dyDescent="0.2">
      <c r="B33" s="24"/>
      <c r="D33" s="24"/>
      <c r="F33" s="24"/>
      <c r="H33" s="24"/>
    </row>
    <row r="35" spans="2:11" x14ac:dyDescent="0.2">
      <c r="C35" s="24"/>
      <c r="D35" s="24"/>
      <c r="E35" s="24"/>
      <c r="F35" s="24"/>
      <c r="G35" s="24"/>
      <c r="H35" s="24"/>
      <c r="I35" s="24"/>
      <c r="J35" s="24"/>
      <c r="K35" s="24"/>
    </row>
    <row r="36" spans="2:11" ht="15.75" x14ac:dyDescent="0.25">
      <c r="E36" s="322"/>
    </row>
  </sheetData>
  <mergeCells count="4">
    <mergeCell ref="A1:K1"/>
    <mergeCell ref="A2:K2"/>
    <mergeCell ref="A3:K3"/>
    <mergeCell ref="J4:K4"/>
  </mergeCells>
  <printOptions horizontalCentered="1"/>
  <pageMargins left="0.5" right="0.5" top="0.75" bottom="0.5" header="0.33" footer="0.5"/>
  <pageSetup scale="85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2"/>
  </sheetPr>
  <dimension ref="A1:W202"/>
  <sheetViews>
    <sheetView zoomScale="85" zoomScaleNormal="100" workbookViewId="0">
      <pane xSplit="1" ySplit="7" topLeftCell="B146" activePane="bottomRight" state="frozen"/>
      <selection pane="topRight" activeCell="B1" sqref="B1"/>
      <selection pane="bottomLeft" activeCell="A8" sqref="A8"/>
      <selection pane="bottomRight" activeCell="L173" sqref="L173"/>
    </sheetView>
  </sheetViews>
  <sheetFormatPr defaultRowHeight="12.75" x14ac:dyDescent="0.2"/>
  <cols>
    <col min="1" max="1" width="50.5703125" style="3" customWidth="1"/>
    <col min="2" max="2" width="9.7109375" style="3" bestFit="1" customWidth="1"/>
    <col min="3" max="3" width="15.140625" style="3" bestFit="1" customWidth="1"/>
    <col min="4" max="4" width="13.85546875" style="3" bestFit="1" customWidth="1"/>
    <col min="5" max="5" width="15" style="3" bestFit="1" customWidth="1"/>
    <col min="6" max="6" width="13.85546875" style="3" bestFit="1" customWidth="1"/>
    <col min="7" max="7" width="13.140625" style="3" bestFit="1" customWidth="1"/>
    <col min="8" max="8" width="13" style="3" customWidth="1"/>
    <col min="9" max="9" width="12.28515625" style="3" bestFit="1" customWidth="1"/>
    <col min="10" max="10" width="13.28515625" style="3" bestFit="1" customWidth="1"/>
    <col min="11" max="11" width="15.5703125" style="3" bestFit="1" customWidth="1"/>
    <col min="12" max="12" width="14.28515625" style="3" bestFit="1" customWidth="1"/>
    <col min="13" max="13" width="13.28515625" style="3" customWidth="1"/>
    <col min="14" max="14" width="15.42578125" style="3" customWidth="1"/>
    <col min="15" max="15" width="12.5703125" style="3" customWidth="1"/>
    <col min="16" max="17" width="11.7109375" style="3" customWidth="1"/>
    <col min="18" max="16384" width="9.140625" style="3"/>
  </cols>
  <sheetData>
    <row r="1" spans="1:12" ht="18.75" thickBot="1" x14ac:dyDescent="0.3">
      <c r="A1" s="358" t="s">
        <v>148</v>
      </c>
      <c r="B1" s="359"/>
      <c r="C1" s="359"/>
      <c r="D1" s="359"/>
      <c r="E1" s="359"/>
      <c r="F1" s="359"/>
      <c r="G1" s="359"/>
      <c r="H1" s="359"/>
      <c r="I1" s="359"/>
      <c r="J1" s="359"/>
      <c r="K1" s="359"/>
      <c r="L1" s="360"/>
    </row>
    <row r="2" spans="1:12" ht="18.75" thickBot="1" x14ac:dyDescent="0.3">
      <c r="A2" s="358" t="s">
        <v>0</v>
      </c>
      <c r="B2" s="359"/>
      <c r="C2" s="359"/>
      <c r="D2" s="359"/>
      <c r="E2" s="359"/>
      <c r="F2" s="359"/>
      <c r="G2" s="359"/>
      <c r="H2" s="359"/>
      <c r="I2" s="359"/>
      <c r="J2" s="359"/>
      <c r="K2" s="359"/>
      <c r="L2" s="360"/>
    </row>
    <row r="3" spans="1:12" ht="18.75" thickBot="1" x14ac:dyDescent="0.3">
      <c r="A3" s="358" t="s">
        <v>160</v>
      </c>
      <c r="B3" s="359"/>
      <c r="C3" s="359"/>
      <c r="D3" s="359"/>
      <c r="E3" s="359"/>
      <c r="F3" s="359"/>
      <c r="G3" s="359"/>
      <c r="H3" s="359"/>
      <c r="I3" s="359"/>
      <c r="J3" s="359"/>
      <c r="K3" s="359"/>
      <c r="L3" s="360"/>
    </row>
    <row r="4" spans="1:12" ht="18" x14ac:dyDescent="0.25">
      <c r="A4" s="316"/>
      <c r="B4" s="25"/>
      <c r="C4" s="25"/>
      <c r="D4" s="25"/>
      <c r="E4" s="25"/>
      <c r="F4" s="25"/>
      <c r="G4" s="25"/>
      <c r="H4" s="25"/>
      <c r="I4" s="25"/>
      <c r="J4" s="25"/>
      <c r="K4" s="25"/>
      <c r="L4" s="317"/>
    </row>
    <row r="5" spans="1:12" x14ac:dyDescent="0.2">
      <c r="A5" s="271" t="s">
        <v>3</v>
      </c>
      <c r="B5" s="272"/>
      <c r="C5" s="272" t="s">
        <v>76</v>
      </c>
      <c r="D5" s="272"/>
      <c r="E5" s="272" t="s">
        <v>72</v>
      </c>
      <c r="F5" s="272"/>
      <c r="G5" s="272" t="s">
        <v>77</v>
      </c>
      <c r="H5" s="272"/>
      <c r="I5" s="272" t="s">
        <v>74</v>
      </c>
      <c r="J5" s="272"/>
      <c r="K5" s="361" t="s">
        <v>131</v>
      </c>
      <c r="L5" s="362"/>
    </row>
    <row r="6" spans="1:12" x14ac:dyDescent="0.2">
      <c r="A6" s="275" t="s">
        <v>5</v>
      </c>
      <c r="B6" s="276" t="s">
        <v>6</v>
      </c>
      <c r="C6" s="363" t="s">
        <v>146</v>
      </c>
      <c r="D6" s="364"/>
      <c r="E6" s="276" t="s">
        <v>7</v>
      </c>
      <c r="F6" s="303" t="s">
        <v>8</v>
      </c>
      <c r="G6" s="276" t="s">
        <v>7</v>
      </c>
      <c r="H6" s="303" t="s">
        <v>8</v>
      </c>
      <c r="I6" s="276" t="s">
        <v>7</v>
      </c>
      <c r="J6" s="303" t="s">
        <v>8</v>
      </c>
      <c r="K6" s="276" t="s">
        <v>7</v>
      </c>
      <c r="L6" s="304" t="s">
        <v>8</v>
      </c>
    </row>
    <row r="7" spans="1:12" x14ac:dyDescent="0.2">
      <c r="A7" s="275"/>
      <c r="B7" s="276"/>
      <c r="C7" s="276" t="s">
        <v>7</v>
      </c>
      <c r="D7" s="303" t="s">
        <v>8</v>
      </c>
      <c r="E7" s="276"/>
      <c r="F7" s="303"/>
      <c r="G7" s="276"/>
      <c r="H7" s="303"/>
      <c r="I7" s="276"/>
      <c r="J7" s="303"/>
      <c r="K7" s="276"/>
      <c r="L7" s="304"/>
    </row>
    <row r="8" spans="1:12" x14ac:dyDescent="0.2">
      <c r="A8" s="279" t="s">
        <v>79</v>
      </c>
      <c r="B8" s="4"/>
      <c r="C8" s="305">
        <v>41548</v>
      </c>
      <c r="D8" s="305">
        <v>41639</v>
      </c>
      <c r="E8" s="305">
        <v>41640</v>
      </c>
      <c r="F8" s="305">
        <v>41729</v>
      </c>
      <c r="G8" s="305">
        <v>41730</v>
      </c>
      <c r="H8" s="305">
        <v>41820</v>
      </c>
      <c r="I8" s="305">
        <v>41821</v>
      </c>
      <c r="J8" s="305">
        <v>41912</v>
      </c>
      <c r="K8" s="4"/>
      <c r="L8" s="282"/>
    </row>
    <row r="9" spans="1:12" x14ac:dyDescent="0.2">
      <c r="A9" s="6" t="s">
        <v>12</v>
      </c>
      <c r="B9" s="4"/>
      <c r="C9" s="4"/>
      <c r="D9" s="4"/>
      <c r="E9" s="4"/>
      <c r="F9" s="4"/>
      <c r="G9" s="4"/>
      <c r="H9" s="4"/>
      <c r="I9" s="4"/>
      <c r="J9" s="4"/>
      <c r="K9" s="4"/>
      <c r="L9" s="282"/>
    </row>
    <row r="10" spans="1:12" x14ac:dyDescent="0.2">
      <c r="A10" s="5" t="s">
        <v>13</v>
      </c>
      <c r="B10" s="4" t="s">
        <v>1</v>
      </c>
      <c r="C10" s="4">
        <v>83.688093594769299</v>
      </c>
      <c r="D10" s="183">
        <v>11.548956916078165</v>
      </c>
      <c r="E10" s="4">
        <v>305.51076543509151</v>
      </c>
      <c r="F10" s="183">
        <v>42.160486443234959</v>
      </c>
      <c r="G10" s="4">
        <v>29.233753956493274</v>
      </c>
      <c r="H10" s="4">
        <v>4.2681280776480177</v>
      </c>
      <c r="I10" s="4">
        <v>0</v>
      </c>
      <c r="J10" s="183">
        <v>0</v>
      </c>
      <c r="K10" s="4">
        <f>C10+E10+G10+I10</f>
        <v>418.43261298635412</v>
      </c>
      <c r="L10" s="306">
        <f>D10+F10+H10+J10</f>
        <v>57.977571436961142</v>
      </c>
    </row>
    <row r="11" spans="1:12" x14ac:dyDescent="0.2">
      <c r="A11" s="5" t="s">
        <v>149</v>
      </c>
      <c r="B11" s="4" t="s">
        <v>1</v>
      </c>
      <c r="C11" s="4"/>
      <c r="D11" s="183"/>
      <c r="E11" s="4">
        <v>317.57589664841646</v>
      </c>
      <c r="F11" s="183">
        <v>70.819424952596876</v>
      </c>
      <c r="G11" s="4">
        <v>540.48269241088292</v>
      </c>
      <c r="H11" s="4">
        <v>120.52764040762689</v>
      </c>
      <c r="I11" s="4">
        <v>295.86283723665099</v>
      </c>
      <c r="J11" s="183">
        <v>65.977412703773169</v>
      </c>
      <c r="K11" s="4">
        <f t="shared" ref="K11:K74" si="0">C11+E11+G11+I11</f>
        <v>1153.9214262959504</v>
      </c>
      <c r="L11" s="306">
        <f t="shared" ref="L11:L74" si="1">D11+F11+H11+J11</f>
        <v>257.32447806399693</v>
      </c>
    </row>
    <row r="12" spans="1:12" x14ac:dyDescent="0.2">
      <c r="A12" s="5" t="s">
        <v>14</v>
      </c>
      <c r="B12" s="4" t="s">
        <v>1</v>
      </c>
      <c r="C12" s="4">
        <v>341347.409931359</v>
      </c>
      <c r="D12" s="183">
        <v>72024.303495516753</v>
      </c>
      <c r="E12" s="4">
        <v>410111.00550250075</v>
      </c>
      <c r="F12" s="183">
        <v>91398.432112374925</v>
      </c>
      <c r="G12" s="4">
        <v>305000.86026636465</v>
      </c>
      <c r="H12" s="4">
        <v>68015.191839399311</v>
      </c>
      <c r="I12" s="4">
        <v>192616.41614883734</v>
      </c>
      <c r="J12" s="183">
        <v>42953.460801190726</v>
      </c>
      <c r="K12" s="4">
        <f t="shared" si="0"/>
        <v>1249075.6918490618</v>
      </c>
      <c r="L12" s="306">
        <f t="shared" si="1"/>
        <v>274391.38824848173</v>
      </c>
    </row>
    <row r="13" spans="1:12" x14ac:dyDescent="0.2">
      <c r="A13" s="5" t="s">
        <v>15</v>
      </c>
      <c r="B13" s="4" t="s">
        <v>1</v>
      </c>
      <c r="C13" s="4">
        <v>35128.954920109871</v>
      </c>
      <c r="D13" s="183">
        <v>7904.0148570247211</v>
      </c>
      <c r="E13" s="4">
        <v>34115.515723665092</v>
      </c>
      <c r="F13" s="183">
        <v>8135.178649370192</v>
      </c>
      <c r="G13" s="4">
        <v>27967.783247809781</v>
      </c>
      <c r="H13" s="4">
        <v>6684.3001962265371</v>
      </c>
      <c r="I13" s="4">
        <v>26717.788949369919</v>
      </c>
      <c r="J13" s="183">
        <v>6385.5515588994103</v>
      </c>
      <c r="K13" s="4">
        <f t="shared" si="0"/>
        <v>123930.04284095466</v>
      </c>
      <c r="L13" s="306">
        <f t="shared" si="1"/>
        <v>29109.04526152086</v>
      </c>
    </row>
    <row r="14" spans="1:12" x14ac:dyDescent="0.2">
      <c r="A14" s="5" t="s">
        <v>161</v>
      </c>
      <c r="B14" s="4" t="s">
        <v>1</v>
      </c>
      <c r="C14" s="4">
        <v>18210.451370214334</v>
      </c>
      <c r="D14" s="183">
        <v>4497.9814884429406</v>
      </c>
      <c r="E14" s="4">
        <v>14075.919089997955</v>
      </c>
      <c r="F14" s="183">
        <v>3657.3178628685691</v>
      </c>
      <c r="G14" s="4">
        <v>2923.1460988156364</v>
      </c>
      <c r="H14" s="4">
        <v>765.86427788969672</v>
      </c>
      <c r="I14" s="4">
        <v>7586.6404425379042</v>
      </c>
      <c r="J14" s="183">
        <v>1987.6997959449309</v>
      </c>
      <c r="K14" s="4">
        <f t="shared" si="0"/>
        <v>42796.157001565836</v>
      </c>
      <c r="L14" s="306">
        <f t="shared" si="1"/>
        <v>10908.863425146137</v>
      </c>
    </row>
    <row r="15" spans="1:12" x14ac:dyDescent="0.2">
      <c r="A15" s="5" t="s">
        <v>16</v>
      </c>
      <c r="B15" s="4" t="s">
        <v>1</v>
      </c>
      <c r="C15" s="4">
        <v>14844.551223991271</v>
      </c>
      <c r="D15" s="183">
        <v>4022.873381701635</v>
      </c>
      <c r="E15" s="4">
        <v>8694.2548806167069</v>
      </c>
      <c r="F15" s="183">
        <v>2459.4482443722054</v>
      </c>
      <c r="G15" s="4">
        <v>3278.483242000786</v>
      </c>
      <c r="H15" s="4">
        <v>940.92469045422547</v>
      </c>
      <c r="I15" s="4">
        <v>6209.117653450061</v>
      </c>
      <c r="J15" s="183">
        <v>1782.0167665401673</v>
      </c>
      <c r="K15" s="4">
        <f t="shared" si="0"/>
        <v>33026.407000058825</v>
      </c>
      <c r="L15" s="306">
        <f t="shared" si="1"/>
        <v>9205.2630830682338</v>
      </c>
    </row>
    <row r="16" spans="1:12" x14ac:dyDescent="0.2">
      <c r="A16" s="5" t="s">
        <v>17</v>
      </c>
      <c r="B16" s="4" t="s">
        <v>1</v>
      </c>
      <c r="C16" s="4">
        <v>43856.37483068306</v>
      </c>
      <c r="D16" s="183">
        <v>14604.172818617461</v>
      </c>
      <c r="E16" s="4">
        <v>27798.412191498108</v>
      </c>
      <c r="F16" s="183">
        <v>9678.8092748655017</v>
      </c>
      <c r="G16" s="4">
        <v>14814.182325662856</v>
      </c>
      <c r="H16" s="4">
        <v>5229.4063609589875</v>
      </c>
      <c r="I16" s="4">
        <v>22915.212444679808</v>
      </c>
      <c r="J16" s="183">
        <v>8089.0699929719722</v>
      </c>
      <c r="K16" s="4">
        <f t="shared" si="0"/>
        <v>109384.18179252384</v>
      </c>
      <c r="L16" s="306">
        <f t="shared" si="1"/>
        <v>37601.458447413919</v>
      </c>
    </row>
    <row r="17" spans="1:23" x14ac:dyDescent="0.2">
      <c r="A17" s="5" t="s">
        <v>18</v>
      </c>
      <c r="B17" s="4" t="s">
        <v>1</v>
      </c>
      <c r="C17" s="4">
        <v>52608.338239908371</v>
      </c>
      <c r="D17" s="183">
        <v>22411.152090200965</v>
      </c>
      <c r="E17" s="4">
        <v>40834.289302038618</v>
      </c>
      <c r="F17" s="183">
        <v>18218.093245118642</v>
      </c>
      <c r="G17" s="4">
        <v>24348.033268719366</v>
      </c>
      <c r="H17" s="4">
        <v>11005.311037461153</v>
      </c>
      <c r="I17" s="4">
        <v>40098.960940086421</v>
      </c>
      <c r="J17" s="183">
        <v>18124.730344919062</v>
      </c>
      <c r="K17" s="4">
        <f t="shared" si="0"/>
        <v>157889.62175075279</v>
      </c>
      <c r="L17" s="306">
        <f t="shared" si="1"/>
        <v>69759.286717699826</v>
      </c>
    </row>
    <row r="18" spans="1:23" x14ac:dyDescent="0.2">
      <c r="A18" s="5" t="s">
        <v>19</v>
      </c>
      <c r="B18" s="4" t="s">
        <v>1</v>
      </c>
      <c r="C18" s="4">
        <v>32116.19486757362</v>
      </c>
      <c r="D18" s="183">
        <v>16828.886110608579</v>
      </c>
      <c r="E18" s="4">
        <v>29894.713136685597</v>
      </c>
      <c r="F18" s="183">
        <v>16398.736141093075</v>
      </c>
      <c r="G18" s="4">
        <v>17616.516261930759</v>
      </c>
      <c r="H18" s="4">
        <v>9777.1665253715728</v>
      </c>
      <c r="I18" s="4">
        <v>29307.118154083524</v>
      </c>
      <c r="J18" s="183">
        <v>16265.450575516357</v>
      </c>
      <c r="K18" s="4">
        <f t="shared" si="0"/>
        <v>108934.5424202735</v>
      </c>
      <c r="L18" s="306">
        <f t="shared" si="1"/>
        <v>59270.23935258959</v>
      </c>
    </row>
    <row r="19" spans="1:23" x14ac:dyDescent="0.2">
      <c r="A19" s="5" t="s">
        <v>20</v>
      </c>
      <c r="B19" s="4" t="s">
        <v>1</v>
      </c>
      <c r="C19" s="4">
        <v>15267.196361863844</v>
      </c>
      <c r="D19" s="183">
        <v>9847.3416534021799</v>
      </c>
      <c r="E19" s="4">
        <v>12461.591441258659</v>
      </c>
      <c r="F19" s="183">
        <v>8407.065405838277</v>
      </c>
      <c r="G19" s="4">
        <v>7322.462916426668</v>
      </c>
      <c r="H19" s="4">
        <v>5001.2421719194144</v>
      </c>
      <c r="I19" s="4">
        <v>12015.255644709907</v>
      </c>
      <c r="J19" s="183">
        <v>8206.4196053368669</v>
      </c>
      <c r="K19" s="4">
        <f t="shared" si="0"/>
        <v>47066.506364259076</v>
      </c>
      <c r="L19" s="306">
        <f t="shared" si="1"/>
        <v>31462.068836496735</v>
      </c>
      <c r="M19" s="24"/>
    </row>
    <row r="20" spans="1:23" x14ac:dyDescent="0.2">
      <c r="A20" s="5" t="s">
        <v>21</v>
      </c>
      <c r="B20" s="4" t="s">
        <v>1</v>
      </c>
      <c r="C20" s="4">
        <v>7126.1702671015828</v>
      </c>
      <c r="D20" s="183">
        <v>5337.5015300590858</v>
      </c>
      <c r="E20" s="4">
        <v>4712.0152729641059</v>
      </c>
      <c r="F20" s="183">
        <v>3702.8424905823867</v>
      </c>
      <c r="G20" s="4">
        <v>3251.9198407533208</v>
      </c>
      <c r="H20" s="4">
        <v>2582.0243535581367</v>
      </c>
      <c r="I20" s="4">
        <v>2727.8240938906188</v>
      </c>
      <c r="J20" s="183">
        <v>2165.8923305491512</v>
      </c>
      <c r="K20" s="4">
        <f t="shared" si="0"/>
        <v>17817.929474709628</v>
      </c>
      <c r="L20" s="306">
        <f t="shared" si="1"/>
        <v>13788.260704748762</v>
      </c>
    </row>
    <row r="21" spans="1:23" x14ac:dyDescent="0.2">
      <c r="A21" s="5" t="s">
        <v>169</v>
      </c>
      <c r="B21" s="4" t="s">
        <v>1</v>
      </c>
      <c r="C21" s="4"/>
      <c r="D21" s="183"/>
      <c r="E21" s="4">
        <v>23.302839236964964</v>
      </c>
      <c r="F21" s="183">
        <v>18.502454354150181</v>
      </c>
      <c r="G21" s="4">
        <v>36.194763953248689</v>
      </c>
      <c r="H21" s="4">
        <v>28.73864257887946</v>
      </c>
      <c r="I21" s="4">
        <v>11.684644176020955</v>
      </c>
      <c r="J21" s="183">
        <v>9.2776074757606377</v>
      </c>
      <c r="K21" s="4">
        <f t="shared" si="0"/>
        <v>71.182247366234606</v>
      </c>
      <c r="L21" s="306">
        <f t="shared" si="1"/>
        <v>56.518704408790278</v>
      </c>
    </row>
    <row r="22" spans="1:23" x14ac:dyDescent="0.2">
      <c r="A22" s="6" t="s">
        <v>22</v>
      </c>
      <c r="B22" s="4"/>
      <c r="C22" s="4"/>
      <c r="D22" s="183"/>
      <c r="E22" s="4"/>
      <c r="F22" s="183"/>
      <c r="G22" s="4"/>
      <c r="H22" s="4"/>
      <c r="I22" s="4"/>
      <c r="J22" s="183"/>
      <c r="K22" s="4"/>
      <c r="L22" s="306"/>
    </row>
    <row r="23" spans="1:23" x14ac:dyDescent="0.2">
      <c r="A23" s="5" t="s">
        <v>162</v>
      </c>
      <c r="B23" s="4" t="s">
        <v>1</v>
      </c>
      <c r="C23" s="4">
        <v>3014.7971902651493</v>
      </c>
      <c r="D23" s="183">
        <v>349.71647407075733</v>
      </c>
      <c r="E23" s="4">
        <v>5139.8349414359109</v>
      </c>
      <c r="F23" s="183">
        <v>600.94742746830275</v>
      </c>
      <c r="G23" s="4">
        <v>4743.9946436654009</v>
      </c>
      <c r="H23" s="4">
        <v>583.51134117084428</v>
      </c>
      <c r="I23" s="4">
        <v>9281.5880615507576</v>
      </c>
      <c r="J23" s="183">
        <v>1141.6353315707431</v>
      </c>
      <c r="K23" s="4">
        <f t="shared" si="0"/>
        <v>22180.214836917221</v>
      </c>
      <c r="L23" s="306">
        <f t="shared" si="1"/>
        <v>2675.8105742806474</v>
      </c>
    </row>
    <row r="24" spans="1:23" x14ac:dyDescent="0.2">
      <c r="A24" s="5" t="s">
        <v>163</v>
      </c>
      <c r="B24" s="4" t="s">
        <v>1</v>
      </c>
      <c r="C24" s="4">
        <v>1314986.9629127537</v>
      </c>
      <c r="D24" s="183">
        <v>230122.71850973187</v>
      </c>
      <c r="E24" s="4">
        <v>2108209.4173391745</v>
      </c>
      <c r="F24" s="183">
        <v>388574.29546254798</v>
      </c>
      <c r="G24" s="4">
        <v>1354344.6100280115</v>
      </c>
      <c r="H24" s="4">
        <v>251908.09746521013</v>
      </c>
      <c r="I24" s="4">
        <v>889352.256200189</v>
      </c>
      <c r="J24" s="183">
        <v>165419.51965323515</v>
      </c>
      <c r="K24" s="4">
        <f t="shared" si="0"/>
        <v>5666893.2464801287</v>
      </c>
      <c r="L24" s="306">
        <f t="shared" si="1"/>
        <v>1036024.6310907251</v>
      </c>
    </row>
    <row r="25" spans="1:23" x14ac:dyDescent="0.2">
      <c r="A25" s="5" t="s">
        <v>164</v>
      </c>
      <c r="B25" s="4" t="s">
        <v>1</v>
      </c>
      <c r="C25" s="4">
        <v>166431.25292716958</v>
      </c>
      <c r="D25" s="183">
        <v>31122.644297380713</v>
      </c>
      <c r="E25" s="4">
        <v>186457.09302430396</v>
      </c>
      <c r="F25" s="183">
        <v>36836.359454661062</v>
      </c>
      <c r="G25" s="4">
        <v>188163.68561827412</v>
      </c>
      <c r="H25" s="4">
        <v>37256.40975241828</v>
      </c>
      <c r="I25" s="4">
        <v>121324.71349038322</v>
      </c>
      <c r="J25" s="183">
        <v>24022.293271095878</v>
      </c>
      <c r="K25" s="4">
        <f t="shared" si="0"/>
        <v>662376.74506013095</v>
      </c>
      <c r="L25" s="306">
        <f t="shared" si="1"/>
        <v>129237.70677555594</v>
      </c>
    </row>
    <row r="26" spans="1:23" x14ac:dyDescent="0.2">
      <c r="A26" s="7" t="s">
        <v>23</v>
      </c>
      <c r="B26" s="4" t="s">
        <v>1</v>
      </c>
      <c r="C26" s="4">
        <v>8682142.6568634119</v>
      </c>
      <c r="D26" s="183">
        <v>1805885.6726275897</v>
      </c>
      <c r="E26" s="4">
        <v>7710316.9868837111</v>
      </c>
      <c r="F26" s="183">
        <v>1667283.3068176699</v>
      </c>
      <c r="G26" s="4">
        <v>4775844.2067446914</v>
      </c>
      <c r="H26" s="4">
        <v>1050685.7254838322</v>
      </c>
      <c r="I26" s="4">
        <v>6445351.971589555</v>
      </c>
      <c r="J26" s="183">
        <v>1417977.4337497021</v>
      </c>
      <c r="K26" s="4">
        <f t="shared" si="0"/>
        <v>27613655.822081368</v>
      </c>
      <c r="L26" s="306">
        <f t="shared" si="1"/>
        <v>5941832.1386787938</v>
      </c>
    </row>
    <row r="27" spans="1:23" x14ac:dyDescent="0.2">
      <c r="A27" s="7" t="s">
        <v>170</v>
      </c>
      <c r="B27" s="4"/>
      <c r="C27" s="4"/>
      <c r="D27" s="183"/>
      <c r="E27" s="4">
        <v>38887.56176882932</v>
      </c>
      <c r="F27" s="183">
        <v>7233.086489002254</v>
      </c>
      <c r="G27" s="4">
        <v>163537.20428655253</v>
      </c>
      <c r="H27" s="4">
        <v>30417.91999729877</v>
      </c>
      <c r="I27" s="4">
        <v>11340.588705263619</v>
      </c>
      <c r="J27" s="183">
        <v>2109.349499179033</v>
      </c>
      <c r="K27" s="4">
        <f t="shared" si="0"/>
        <v>213765.35476064548</v>
      </c>
      <c r="L27" s="306">
        <f t="shared" si="1"/>
        <v>39760.355985480062</v>
      </c>
    </row>
    <row r="28" spans="1:23" x14ac:dyDescent="0.2">
      <c r="A28" s="279" t="s">
        <v>24</v>
      </c>
      <c r="B28" s="4"/>
      <c r="C28" s="4"/>
      <c r="D28" s="183"/>
      <c r="E28" s="4"/>
      <c r="F28" s="183"/>
      <c r="G28" s="4"/>
      <c r="H28" s="4"/>
      <c r="I28" s="4"/>
      <c r="J28" s="183"/>
      <c r="K28" s="4"/>
      <c r="L28" s="306"/>
    </row>
    <row r="29" spans="1:23" x14ac:dyDescent="0.2">
      <c r="A29" s="45" t="s">
        <v>25</v>
      </c>
      <c r="B29" s="4"/>
      <c r="C29" s="4"/>
      <c r="D29" s="183"/>
      <c r="E29" s="4"/>
      <c r="F29" s="183"/>
      <c r="G29" s="4"/>
      <c r="H29" s="4"/>
      <c r="I29" s="4"/>
      <c r="J29" s="183"/>
      <c r="K29" s="4"/>
      <c r="L29" s="306"/>
    </row>
    <row r="30" spans="1:23" x14ac:dyDescent="0.2">
      <c r="A30" s="8" t="s">
        <v>26</v>
      </c>
      <c r="B30" s="4" t="s">
        <v>2</v>
      </c>
      <c r="C30" s="4">
        <v>3124.7871981920875</v>
      </c>
      <c r="D30" s="183">
        <v>2002.9885940411282</v>
      </c>
      <c r="E30" s="4">
        <v>2845.203844877462</v>
      </c>
      <c r="F30" s="4">
        <v>1901.3576911328857</v>
      </c>
      <c r="G30" s="4">
        <v>2787.2830266256633</v>
      </c>
      <c r="H30" s="4">
        <v>1881.4160429723229</v>
      </c>
      <c r="I30" s="4">
        <v>1694.2875954601438</v>
      </c>
      <c r="J30" s="183">
        <v>1143.6441269355971</v>
      </c>
      <c r="K30" s="4">
        <f t="shared" si="0"/>
        <v>10451.561665155357</v>
      </c>
      <c r="L30" s="306">
        <f t="shared" si="1"/>
        <v>6929.4064550819339</v>
      </c>
    </row>
    <row r="31" spans="1:23" x14ac:dyDescent="0.2">
      <c r="A31" s="8" t="s">
        <v>27</v>
      </c>
      <c r="B31" s="4" t="s">
        <v>2</v>
      </c>
      <c r="C31" s="4">
        <v>14441.464508896515</v>
      </c>
      <c r="D31" s="183">
        <v>6599.7492805657075</v>
      </c>
      <c r="E31" s="4">
        <v>11131.189461145674</v>
      </c>
      <c r="F31" s="4">
        <v>5248.9576873163314</v>
      </c>
      <c r="G31" s="4">
        <v>5316.9968095756585</v>
      </c>
      <c r="H31" s="4">
        <v>2557.4754654058916</v>
      </c>
      <c r="I31" s="4">
        <v>12300.071629681215</v>
      </c>
      <c r="J31" s="183">
        <v>5916.3344538766642</v>
      </c>
      <c r="K31" s="4">
        <f t="shared" si="0"/>
        <v>43189.722409299065</v>
      </c>
      <c r="L31" s="306">
        <f t="shared" si="1"/>
        <v>20322.516887164595</v>
      </c>
    </row>
    <row r="32" spans="1:23" x14ac:dyDescent="0.2">
      <c r="A32" s="8" t="s">
        <v>28</v>
      </c>
      <c r="B32" s="4" t="s">
        <v>2</v>
      </c>
      <c r="C32" s="4">
        <v>272.22641212193747</v>
      </c>
      <c r="D32" s="183">
        <v>161.70248880043084</v>
      </c>
      <c r="E32" s="4">
        <v>316.26526661512708</v>
      </c>
      <c r="F32" s="4">
        <v>197.66579163445442</v>
      </c>
      <c r="G32" s="4">
        <v>486.33934920733554</v>
      </c>
      <c r="H32" s="4">
        <v>303.96209325458472</v>
      </c>
      <c r="I32" s="4">
        <v>0</v>
      </c>
      <c r="J32" s="183">
        <v>0</v>
      </c>
      <c r="K32" s="4">
        <f t="shared" si="0"/>
        <v>1074.8310279444001</v>
      </c>
      <c r="L32" s="306">
        <f t="shared" si="1"/>
        <v>663.33037368946998</v>
      </c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</row>
    <row r="33" spans="1:14" x14ac:dyDescent="0.2">
      <c r="A33" s="8" t="s">
        <v>29</v>
      </c>
      <c r="B33" s="4" t="s">
        <v>2</v>
      </c>
      <c r="C33" s="4">
        <v>95603.795590960144</v>
      </c>
      <c r="D33" s="183">
        <v>40536.009330567103</v>
      </c>
      <c r="E33" s="4">
        <v>98290.96775422724</v>
      </c>
      <c r="F33" s="4">
        <v>43261.189090520165</v>
      </c>
      <c r="G33" s="4">
        <v>70825.09309993255</v>
      </c>
      <c r="H33" s="4">
        <v>31658.81661566985</v>
      </c>
      <c r="I33" s="4">
        <v>79686.152309460827</v>
      </c>
      <c r="J33" s="183">
        <v>35619.710082328987</v>
      </c>
      <c r="K33" s="4">
        <f t="shared" si="0"/>
        <v>344406.00875458075</v>
      </c>
      <c r="L33" s="306">
        <f t="shared" si="1"/>
        <v>151075.7251190861</v>
      </c>
    </row>
    <row r="34" spans="1:14" x14ac:dyDescent="0.2">
      <c r="A34" s="8" t="s">
        <v>30</v>
      </c>
      <c r="B34" s="4" t="s">
        <v>2</v>
      </c>
      <c r="C34" s="4">
        <v>22339.348406334433</v>
      </c>
      <c r="D34" s="183">
        <v>7394.3243224966973</v>
      </c>
      <c r="E34" s="4">
        <v>16162.900531956269</v>
      </c>
      <c r="F34" s="4">
        <v>5624.6893851207815</v>
      </c>
      <c r="G34" s="4">
        <v>21569.772126326145</v>
      </c>
      <c r="H34" s="4">
        <v>7506.2806999614977</v>
      </c>
      <c r="I34" s="4">
        <v>12838.495452549772</v>
      </c>
      <c r="J34" s="183">
        <v>4467.7964174873205</v>
      </c>
      <c r="K34" s="4">
        <f t="shared" si="0"/>
        <v>72910.516517166616</v>
      </c>
      <c r="L34" s="306">
        <f t="shared" si="1"/>
        <v>24993.090825066298</v>
      </c>
    </row>
    <row r="35" spans="1:14" x14ac:dyDescent="0.2">
      <c r="A35" s="45" t="s">
        <v>31</v>
      </c>
      <c r="B35" s="4"/>
      <c r="C35" s="4"/>
      <c r="D35" s="183"/>
      <c r="E35" s="4"/>
      <c r="F35" s="4"/>
      <c r="G35" s="4"/>
      <c r="H35" s="4"/>
      <c r="I35" s="4"/>
      <c r="J35" s="183"/>
      <c r="K35" s="4"/>
      <c r="L35" s="306"/>
    </row>
    <row r="36" spans="1:14" x14ac:dyDescent="0.2">
      <c r="A36" s="47" t="s">
        <v>26</v>
      </c>
      <c r="B36" s="4" t="s">
        <v>2</v>
      </c>
      <c r="C36" s="4">
        <v>3405.7180249209023</v>
      </c>
      <c r="D36" s="183">
        <v>1770.9733729588693</v>
      </c>
      <c r="E36" s="4">
        <v>2735.7879140209516</v>
      </c>
      <c r="F36" s="4">
        <v>1497.2859157780738</v>
      </c>
      <c r="G36" s="4">
        <v>2539.0255815689184</v>
      </c>
      <c r="H36" s="4">
        <v>1404.081146607612</v>
      </c>
      <c r="I36" s="4">
        <v>1451.6082888093836</v>
      </c>
      <c r="J36" s="183">
        <v>802.7393837115892</v>
      </c>
      <c r="K36" s="4">
        <f t="shared" si="0"/>
        <v>10132.139809320157</v>
      </c>
      <c r="L36" s="306">
        <f t="shared" si="1"/>
        <v>5475.0798190561436</v>
      </c>
    </row>
    <row r="37" spans="1:14" x14ac:dyDescent="0.2">
      <c r="A37" s="47" t="s">
        <v>27</v>
      </c>
      <c r="B37" s="4" t="s">
        <v>2</v>
      </c>
      <c r="C37" s="4">
        <v>13796.032507004516</v>
      </c>
      <c r="D37" s="183">
        <v>5808.129685448901</v>
      </c>
      <c r="E37" s="4">
        <v>9350.4653516798462</v>
      </c>
      <c r="F37" s="4">
        <v>4069.0132187466179</v>
      </c>
      <c r="G37" s="4">
        <v>4509.0664044455016</v>
      </c>
      <c r="H37" s="4">
        <v>2002.0254835738028</v>
      </c>
      <c r="I37" s="4">
        <v>10273.996593917016</v>
      </c>
      <c r="J37" s="183">
        <v>4561.6544876991547</v>
      </c>
      <c r="K37" s="4">
        <f t="shared" si="0"/>
        <v>37929.560857046883</v>
      </c>
      <c r="L37" s="306">
        <f t="shared" si="1"/>
        <v>16440.822875468479</v>
      </c>
    </row>
    <row r="38" spans="1:14" ht="12" customHeight="1" x14ac:dyDescent="0.2">
      <c r="A38" s="47" t="s">
        <v>28</v>
      </c>
      <c r="B38" s="4" t="s">
        <v>2</v>
      </c>
      <c r="C38" s="4">
        <v>178.4594665868041</v>
      </c>
      <c r="D38" s="183">
        <v>88.158976493881227</v>
      </c>
      <c r="E38" s="4">
        <v>859.30598475854651</v>
      </c>
      <c r="F38" s="4">
        <v>447.69841805920277</v>
      </c>
      <c r="G38" s="4">
        <v>2713.7337787162214</v>
      </c>
      <c r="H38" s="4">
        <v>1413.8552987111514</v>
      </c>
      <c r="I38" s="4">
        <v>0</v>
      </c>
      <c r="J38" s="183">
        <v>0</v>
      </c>
      <c r="K38" s="4">
        <f t="shared" si="0"/>
        <v>3751.4992300615722</v>
      </c>
      <c r="L38" s="306">
        <f t="shared" si="1"/>
        <v>1949.7126932642354</v>
      </c>
      <c r="N38" s="24"/>
    </row>
    <row r="39" spans="1:14" ht="12" customHeight="1" x14ac:dyDescent="0.2">
      <c r="A39" s="47" t="s">
        <v>29</v>
      </c>
      <c r="B39" s="4" t="s">
        <v>2</v>
      </c>
      <c r="C39" s="4">
        <v>222465.88927344198</v>
      </c>
      <c r="D39" s="183">
        <v>88318.958041556471</v>
      </c>
      <c r="E39" s="4">
        <v>158493.22438229524</v>
      </c>
      <c r="F39" s="4">
        <v>65326.517762845637</v>
      </c>
      <c r="G39" s="4">
        <v>89539.104850414602</v>
      </c>
      <c r="H39" s="4">
        <v>37427.345827473306</v>
      </c>
      <c r="I39" s="4">
        <v>135104.5071442058</v>
      </c>
      <c r="J39" s="183">
        <v>56473.683986278018</v>
      </c>
      <c r="K39" s="4">
        <f t="shared" si="0"/>
        <v>605602.72565035766</v>
      </c>
      <c r="L39" s="306">
        <f t="shared" si="1"/>
        <v>247546.50561815343</v>
      </c>
    </row>
    <row r="40" spans="1:14" x14ac:dyDescent="0.2">
      <c r="A40" s="47" t="s">
        <v>30</v>
      </c>
      <c r="B40" s="4" t="s">
        <v>2</v>
      </c>
      <c r="C40" s="4">
        <v>4509.1356474291524</v>
      </c>
      <c r="D40" s="183">
        <v>1307.6493377544541</v>
      </c>
      <c r="E40" s="4">
        <v>4468.2523080258916</v>
      </c>
      <c r="F40" s="4">
        <v>1376.2217108719747</v>
      </c>
      <c r="G40" s="4">
        <v>9644.8775467765008</v>
      </c>
      <c r="H40" s="4">
        <v>2970.6222844071622</v>
      </c>
      <c r="I40" s="4">
        <v>3561.5491533399431</v>
      </c>
      <c r="J40" s="183">
        <v>1096.9571392287025</v>
      </c>
      <c r="K40" s="4">
        <f t="shared" si="0"/>
        <v>22183.814655571488</v>
      </c>
      <c r="L40" s="306">
        <f t="shared" si="1"/>
        <v>6751.4504722622942</v>
      </c>
    </row>
    <row r="41" spans="1:14" x14ac:dyDescent="0.2">
      <c r="A41" s="45" t="s">
        <v>32</v>
      </c>
      <c r="B41" s="4"/>
      <c r="C41" s="4"/>
      <c r="D41" s="183"/>
      <c r="E41" s="4"/>
      <c r="F41" s="4"/>
      <c r="G41" s="4"/>
      <c r="H41" s="4"/>
      <c r="I41" s="4"/>
      <c r="J41" s="183"/>
      <c r="K41" s="4"/>
      <c r="L41" s="306"/>
    </row>
    <row r="42" spans="1:14" x14ac:dyDescent="0.2">
      <c r="A42" s="47" t="s">
        <v>26</v>
      </c>
      <c r="B42" s="4" t="s">
        <v>2</v>
      </c>
      <c r="C42" s="4">
        <v>6087.4565810812064</v>
      </c>
      <c r="D42" s="183">
        <v>2690.6558088378933</v>
      </c>
      <c r="E42" s="4">
        <v>5242.4955328163796</v>
      </c>
      <c r="F42" s="4">
        <v>2481.4609126926339</v>
      </c>
      <c r="G42" s="4">
        <v>5442.0271875031785</v>
      </c>
      <c r="H42" s="4">
        <v>2579.5208868765067</v>
      </c>
      <c r="I42" s="4">
        <v>810.78447188009272</v>
      </c>
      <c r="J42" s="183">
        <v>384.31183967116397</v>
      </c>
      <c r="K42" s="4">
        <f t="shared" si="0"/>
        <v>17582.763773280858</v>
      </c>
      <c r="L42" s="306">
        <f t="shared" si="1"/>
        <v>8135.9494480781977</v>
      </c>
    </row>
    <row r="43" spans="1:14" x14ac:dyDescent="0.2">
      <c r="A43" s="47" t="s">
        <v>27</v>
      </c>
      <c r="B43" s="4" t="s">
        <v>2</v>
      </c>
      <c r="C43" s="4">
        <v>57146.517099000259</v>
      </c>
      <c r="D43" s="183">
        <v>23087.192907996105</v>
      </c>
      <c r="E43" s="4">
        <v>80670.247336894623</v>
      </c>
      <c r="F43" s="4">
        <v>33962.780048583765</v>
      </c>
      <c r="G43" s="4">
        <v>39123.458360606237</v>
      </c>
      <c r="H43" s="4">
        <v>16627.469803257649</v>
      </c>
      <c r="I43" s="4">
        <v>52210.726612148283</v>
      </c>
      <c r="J43" s="183">
        <v>22189.55881016302</v>
      </c>
      <c r="K43" s="4">
        <f t="shared" si="0"/>
        <v>229150.94940864941</v>
      </c>
      <c r="L43" s="306">
        <f t="shared" si="1"/>
        <v>95867.001570000546</v>
      </c>
    </row>
    <row r="44" spans="1:14" x14ac:dyDescent="0.2">
      <c r="A44" s="47" t="s">
        <v>28</v>
      </c>
      <c r="B44" s="4" t="s">
        <v>2</v>
      </c>
      <c r="C44" s="4">
        <v>6436.6412340327906</v>
      </c>
      <c r="D44" s="183">
        <v>2767.7557306341</v>
      </c>
      <c r="E44" s="4">
        <v>529.82059950437986</v>
      </c>
      <c r="F44" s="4">
        <v>241.59819337399722</v>
      </c>
      <c r="G44" s="4">
        <v>5974.5994372388604</v>
      </c>
      <c r="H44" s="4">
        <v>2724.4173433809206</v>
      </c>
      <c r="I44" s="4">
        <v>0</v>
      </c>
      <c r="J44" s="183">
        <v>0</v>
      </c>
      <c r="K44" s="4">
        <f t="shared" si="0"/>
        <v>12941.06127077603</v>
      </c>
      <c r="L44" s="306">
        <f t="shared" si="1"/>
        <v>5733.7712673890182</v>
      </c>
    </row>
    <row r="45" spans="1:14" x14ac:dyDescent="0.2">
      <c r="A45" s="47" t="s">
        <v>29</v>
      </c>
      <c r="B45" s="4" t="s">
        <v>2</v>
      </c>
      <c r="C45" s="4">
        <v>1777580.3855265884</v>
      </c>
      <c r="D45" s="183">
        <v>677258.12688563019</v>
      </c>
      <c r="E45" s="4">
        <v>1973505.6300407555</v>
      </c>
      <c r="F45" s="4">
        <v>785600.2875257238</v>
      </c>
      <c r="G45" s="4">
        <v>1122690.6058247313</v>
      </c>
      <c r="H45" s="4">
        <v>450198.93293571728</v>
      </c>
      <c r="I45" s="4">
        <v>2033592.1145408282</v>
      </c>
      <c r="J45" s="183">
        <v>815470.43793087208</v>
      </c>
      <c r="K45" s="4">
        <f t="shared" si="0"/>
        <v>6907368.7359329034</v>
      </c>
      <c r="L45" s="306">
        <f t="shared" si="1"/>
        <v>2728527.7852779431</v>
      </c>
    </row>
    <row r="46" spans="1:14" x14ac:dyDescent="0.2">
      <c r="A46" s="47" t="s">
        <v>30</v>
      </c>
      <c r="B46" s="4" t="s">
        <v>2</v>
      </c>
      <c r="C46" s="4">
        <v>4178.4962467568093</v>
      </c>
      <c r="D46" s="183">
        <v>1124.0154903775817</v>
      </c>
      <c r="E46" s="4">
        <v>3196.1818392025566</v>
      </c>
      <c r="F46" s="4">
        <v>914.10800601193114</v>
      </c>
      <c r="G46" s="4">
        <v>10530.372208319004</v>
      </c>
      <c r="H46" s="4">
        <v>3011.6864515792349</v>
      </c>
      <c r="I46" s="4">
        <v>2422.6046378115084</v>
      </c>
      <c r="J46" s="183">
        <v>692.86492641409131</v>
      </c>
      <c r="K46" s="4">
        <f t="shared" si="0"/>
        <v>20327.654932089881</v>
      </c>
      <c r="L46" s="306">
        <f t="shared" si="1"/>
        <v>5742.6748743828393</v>
      </c>
    </row>
    <row r="47" spans="1:14" x14ac:dyDescent="0.2">
      <c r="A47" s="45" t="s">
        <v>33</v>
      </c>
      <c r="B47" s="4"/>
      <c r="C47" s="4"/>
      <c r="D47" s="183"/>
      <c r="E47" s="4"/>
      <c r="F47" s="4"/>
      <c r="G47" s="4"/>
      <c r="H47" s="4"/>
      <c r="I47" s="4"/>
      <c r="J47" s="183"/>
      <c r="K47" s="4"/>
      <c r="L47" s="306"/>
    </row>
    <row r="48" spans="1:14" x14ac:dyDescent="0.2">
      <c r="A48" s="47" t="s">
        <v>26</v>
      </c>
      <c r="B48" s="4" t="s">
        <v>2</v>
      </c>
      <c r="C48" s="4">
        <v>638.85050264430322</v>
      </c>
      <c r="D48" s="183">
        <v>203.79331034353274</v>
      </c>
      <c r="E48" s="4">
        <v>561.34548998399453</v>
      </c>
      <c r="F48" s="4">
        <v>188.47378172218458</v>
      </c>
      <c r="G48" s="4">
        <v>1975.2554181620435</v>
      </c>
      <c r="H48" s="4">
        <v>663.68582050244663</v>
      </c>
      <c r="I48" s="4">
        <v>44.837768266513677</v>
      </c>
      <c r="J48" s="183">
        <v>15.065490137548597</v>
      </c>
      <c r="K48" s="4">
        <f t="shared" si="0"/>
        <v>3220.2891790568551</v>
      </c>
      <c r="L48" s="306">
        <f t="shared" si="1"/>
        <v>1071.0184027057123</v>
      </c>
    </row>
    <row r="49" spans="1:13" x14ac:dyDescent="0.2">
      <c r="A49" s="47" t="s">
        <v>27</v>
      </c>
      <c r="B49" s="4" t="s">
        <v>2</v>
      </c>
      <c r="C49" s="4">
        <v>134765.98484631861</v>
      </c>
      <c r="D49" s="183">
        <v>40564.561438741897</v>
      </c>
      <c r="E49" s="4">
        <v>116146.29700377148</v>
      </c>
      <c r="F49" s="4">
        <v>36554.779919530061</v>
      </c>
      <c r="G49" s="4">
        <v>103575.33913714078</v>
      </c>
      <c r="H49" s="4">
        <v>33247.68386302219</v>
      </c>
      <c r="I49" s="4">
        <v>101499.76728476497</v>
      </c>
      <c r="J49" s="183">
        <v>32581.425298409555</v>
      </c>
      <c r="K49" s="4">
        <f t="shared" si="0"/>
        <v>455987.38827199582</v>
      </c>
      <c r="L49" s="306">
        <f t="shared" si="1"/>
        <v>142948.45051970371</v>
      </c>
    </row>
    <row r="50" spans="1:13" x14ac:dyDescent="0.2">
      <c r="A50" s="47" t="s">
        <v>28</v>
      </c>
      <c r="B50" s="4" t="s">
        <v>2</v>
      </c>
      <c r="C50" s="4">
        <v>0</v>
      </c>
      <c r="D50" s="183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183">
        <v>0</v>
      </c>
      <c r="K50" s="4">
        <f t="shared" si="0"/>
        <v>0</v>
      </c>
      <c r="L50" s="306">
        <f t="shared" si="1"/>
        <v>0</v>
      </c>
      <c r="M50" s="24"/>
    </row>
    <row r="51" spans="1:13" x14ac:dyDescent="0.2">
      <c r="A51" s="47" t="s">
        <v>29</v>
      </c>
      <c r="B51" s="4" t="s">
        <v>2</v>
      </c>
      <c r="C51" s="4">
        <v>4324215.7368438514</v>
      </c>
      <c r="D51" s="183">
        <v>1258346.7794215607</v>
      </c>
      <c r="E51" s="4">
        <v>3644214.207081819</v>
      </c>
      <c r="F51" s="4">
        <v>1109243.8161178685</v>
      </c>
      <c r="G51" s="4">
        <v>3211498.4799375515</v>
      </c>
      <c r="H51" s="4">
        <v>989141.53182076581</v>
      </c>
      <c r="I51" s="4">
        <v>4157444.1591247912</v>
      </c>
      <c r="J51" s="183">
        <v>1280492.8010104357</v>
      </c>
      <c r="K51" s="4">
        <f t="shared" si="0"/>
        <v>15337372.582988013</v>
      </c>
      <c r="L51" s="306">
        <f t="shared" si="1"/>
        <v>4637224.9283706304</v>
      </c>
    </row>
    <row r="52" spans="1:13" x14ac:dyDescent="0.2">
      <c r="A52" s="47" t="s">
        <v>30</v>
      </c>
      <c r="B52" s="4" t="s">
        <v>2</v>
      </c>
      <c r="C52" s="4">
        <v>0</v>
      </c>
      <c r="D52" s="183">
        <v>0</v>
      </c>
      <c r="E52" s="4">
        <v>0</v>
      </c>
      <c r="F52" s="4">
        <v>0</v>
      </c>
      <c r="G52" s="4">
        <v>4384.5519831722777</v>
      </c>
      <c r="H52" s="4">
        <v>968.98598828107333</v>
      </c>
      <c r="I52" s="4">
        <v>0</v>
      </c>
      <c r="J52" s="183">
        <v>0</v>
      </c>
      <c r="K52" s="4">
        <f t="shared" si="0"/>
        <v>4384.5519831722777</v>
      </c>
      <c r="L52" s="306">
        <f t="shared" si="1"/>
        <v>968.98598828107333</v>
      </c>
    </row>
    <row r="53" spans="1:13" x14ac:dyDescent="0.2">
      <c r="A53" s="45" t="s">
        <v>34</v>
      </c>
      <c r="B53" s="4"/>
      <c r="C53" s="4"/>
      <c r="D53" s="183"/>
      <c r="E53" s="4"/>
      <c r="F53" s="4"/>
      <c r="G53" s="4"/>
      <c r="H53" s="4"/>
      <c r="I53" s="4"/>
      <c r="J53" s="183"/>
      <c r="K53" s="4"/>
      <c r="L53" s="306"/>
    </row>
    <row r="54" spans="1:13" x14ac:dyDescent="0.2">
      <c r="A54" s="47" t="s">
        <v>35</v>
      </c>
      <c r="B54" s="4" t="s">
        <v>2</v>
      </c>
      <c r="C54" s="4">
        <v>10602083.274631318</v>
      </c>
      <c r="D54" s="183">
        <v>2046202.0720038444</v>
      </c>
      <c r="E54" s="4">
        <v>14164851.729569523</v>
      </c>
      <c r="F54" s="4">
        <v>2854536.0372945354</v>
      </c>
      <c r="G54" s="4">
        <v>15294212.906705655</v>
      </c>
      <c r="H54" s="4">
        <v>3135313.6458746591</v>
      </c>
      <c r="I54" s="4">
        <v>7786616.6771465894</v>
      </c>
      <c r="J54" s="183">
        <v>1596256.4188150507</v>
      </c>
      <c r="K54" s="4">
        <f t="shared" si="0"/>
        <v>47847764.588053085</v>
      </c>
      <c r="L54" s="306">
        <f t="shared" si="1"/>
        <v>9632308.173988089</v>
      </c>
    </row>
    <row r="55" spans="1:13" x14ac:dyDescent="0.2">
      <c r="A55" s="47" t="s">
        <v>36</v>
      </c>
      <c r="B55" s="4" t="s">
        <v>2</v>
      </c>
      <c r="C55" s="4">
        <v>1752.924148674527</v>
      </c>
      <c r="D55" s="183">
        <v>280.46786378792433</v>
      </c>
      <c r="E55" s="4">
        <v>9972.4570477957113</v>
      </c>
      <c r="F55" s="4">
        <v>1684.1689407190524</v>
      </c>
      <c r="G55" s="4">
        <v>656.10829380060397</v>
      </c>
      <c r="H55" s="4">
        <v>112.85062653370389</v>
      </c>
      <c r="I55" s="4">
        <v>3569.0879467243267</v>
      </c>
      <c r="J55" s="183">
        <v>613.88312683658421</v>
      </c>
      <c r="K55" s="4">
        <f t="shared" si="0"/>
        <v>15950.577436995169</v>
      </c>
      <c r="L55" s="306">
        <f t="shared" si="1"/>
        <v>2691.3705578772647</v>
      </c>
    </row>
    <row r="56" spans="1:13" x14ac:dyDescent="0.2">
      <c r="A56" s="47" t="s">
        <v>37</v>
      </c>
      <c r="B56" s="4" t="s">
        <v>2</v>
      </c>
      <c r="C56" s="4">
        <v>165200.06661935596</v>
      </c>
      <c r="D56" s="183">
        <v>22962.809260090482</v>
      </c>
      <c r="E56" s="4">
        <v>249262.8050747395</v>
      </c>
      <c r="F56" s="4">
        <v>35191.469029685453</v>
      </c>
      <c r="G56" s="4">
        <v>249427.3163183541</v>
      </c>
      <c r="H56" s="4">
        <v>36416.388182479699</v>
      </c>
      <c r="I56" s="4">
        <v>593033.54916327877</v>
      </c>
      <c r="J56" s="183">
        <v>86582.898177838695</v>
      </c>
      <c r="K56" s="4">
        <f t="shared" si="0"/>
        <v>1256923.7371757282</v>
      </c>
      <c r="L56" s="306">
        <f t="shared" si="1"/>
        <v>181153.56465009431</v>
      </c>
    </row>
    <row r="57" spans="1:13" x14ac:dyDescent="0.2">
      <c r="A57" s="47" t="s">
        <v>38</v>
      </c>
      <c r="B57" s="4" t="s">
        <v>2</v>
      </c>
      <c r="C57" s="4">
        <v>2235571.8086844888</v>
      </c>
      <c r="D57" s="183">
        <v>422523.07184136839</v>
      </c>
      <c r="E57" s="4">
        <v>2599367.2205835916</v>
      </c>
      <c r="F57" s="4">
        <v>509254.95739861345</v>
      </c>
      <c r="G57" s="4">
        <v>1007651.6866141747</v>
      </c>
      <c r="H57" s="4">
        <v>200522.68563622079</v>
      </c>
      <c r="I57" s="4">
        <v>1500228.0231354961</v>
      </c>
      <c r="J57" s="183">
        <v>298545.37660396373</v>
      </c>
      <c r="K57" s="4">
        <f t="shared" si="0"/>
        <v>7342818.7390177511</v>
      </c>
      <c r="L57" s="306">
        <f t="shared" si="1"/>
        <v>1430846.0914801664</v>
      </c>
    </row>
    <row r="58" spans="1:13" x14ac:dyDescent="0.2">
      <c r="A58" s="45" t="s">
        <v>165</v>
      </c>
      <c r="B58" s="4" t="s">
        <v>65</v>
      </c>
      <c r="C58" s="4">
        <v>18896622.884770129</v>
      </c>
      <c r="D58" s="183">
        <v>-1965248.7800160933</v>
      </c>
      <c r="E58" s="4">
        <v>22512070.624495476</v>
      </c>
      <c r="F58" s="4">
        <v>-2455512.4290363649</v>
      </c>
      <c r="G58" s="4">
        <v>21662335.128877219</v>
      </c>
      <c r="H58" s="4">
        <v>-2404519.1993053714</v>
      </c>
      <c r="I58" s="4">
        <v>15229465.509473894</v>
      </c>
      <c r="J58" s="183">
        <v>-1690470.6715516022</v>
      </c>
      <c r="K58" s="4">
        <f t="shared" si="0"/>
        <v>78300494.147616714</v>
      </c>
      <c r="L58" s="306">
        <f t="shared" si="1"/>
        <v>-8515751.0799094327</v>
      </c>
    </row>
    <row r="59" spans="1:13" x14ac:dyDescent="0.2">
      <c r="A59" s="279" t="s">
        <v>39</v>
      </c>
      <c r="B59" s="4"/>
      <c r="C59" s="4"/>
      <c r="D59" s="183"/>
      <c r="E59" s="4"/>
      <c r="F59" s="183"/>
      <c r="G59" s="4"/>
      <c r="H59" s="4"/>
      <c r="I59" s="4"/>
      <c r="J59" s="183"/>
      <c r="K59" s="4"/>
      <c r="L59" s="306"/>
    </row>
    <row r="60" spans="1:13" x14ac:dyDescent="0.2">
      <c r="A60" s="45" t="s">
        <v>40</v>
      </c>
      <c r="B60" s="4"/>
      <c r="C60" s="4"/>
      <c r="D60" s="183"/>
      <c r="E60" s="4"/>
      <c r="F60" s="183"/>
      <c r="G60" s="4"/>
      <c r="H60" s="4"/>
      <c r="I60" s="4"/>
      <c r="J60" s="183"/>
      <c r="K60" s="4"/>
      <c r="L60" s="306"/>
    </row>
    <row r="61" spans="1:13" x14ac:dyDescent="0.2">
      <c r="A61" s="47" t="s">
        <v>41</v>
      </c>
      <c r="B61" s="4" t="s">
        <v>62</v>
      </c>
      <c r="C61" s="4">
        <v>7044.3754816339433</v>
      </c>
      <c r="D61" s="183">
        <v>570.59441401234938</v>
      </c>
      <c r="E61" s="4">
        <v>7378.4649138786599</v>
      </c>
      <c r="F61" s="4">
        <v>621.23833655660076</v>
      </c>
      <c r="G61" s="4">
        <v>5569.3431986790192</v>
      </c>
      <c r="H61" s="4">
        <v>478.9635150863956</v>
      </c>
      <c r="I61" s="4">
        <v>5809.1040300912473</v>
      </c>
      <c r="J61" s="183">
        <v>499.58294658784723</v>
      </c>
      <c r="K61" s="4">
        <f t="shared" si="0"/>
        <v>25801.287624282868</v>
      </c>
      <c r="L61" s="306">
        <f t="shared" si="1"/>
        <v>2170.3792122431928</v>
      </c>
    </row>
    <row r="62" spans="1:13" x14ac:dyDescent="0.2">
      <c r="A62" s="47" t="s">
        <v>42</v>
      </c>
      <c r="B62" s="4" t="s">
        <v>62</v>
      </c>
      <c r="C62" s="4">
        <v>22220.15043209694</v>
      </c>
      <c r="D62" s="183">
        <v>4732.8920420366485</v>
      </c>
      <c r="E62" s="4">
        <v>16484.791339908657</v>
      </c>
      <c r="F62" s="4">
        <v>3648.2259702199144</v>
      </c>
      <c r="G62" s="4">
        <v>10697.024715014632</v>
      </c>
      <c r="H62" s="4">
        <v>2406.8305608782921</v>
      </c>
      <c r="I62" s="4">
        <v>13919.653767463036</v>
      </c>
      <c r="J62" s="183">
        <v>3131.922097679183</v>
      </c>
      <c r="K62" s="4">
        <f t="shared" si="0"/>
        <v>63321.620254483263</v>
      </c>
      <c r="L62" s="306">
        <f t="shared" si="1"/>
        <v>13919.870670814038</v>
      </c>
    </row>
    <row r="63" spans="1:13" x14ac:dyDescent="0.2">
      <c r="A63" s="47" t="s">
        <v>43</v>
      </c>
      <c r="B63" s="4" t="s">
        <v>62</v>
      </c>
      <c r="C63" s="4">
        <v>69001.479298764185</v>
      </c>
      <c r="D63" s="183">
        <v>19527.418641550263</v>
      </c>
      <c r="E63" s="4">
        <v>38745.951156208459</v>
      </c>
      <c r="F63" s="4">
        <v>11403.376399684152</v>
      </c>
      <c r="G63" s="4">
        <v>24611.634236260077</v>
      </c>
      <c r="H63" s="4">
        <v>7358.8786366417626</v>
      </c>
      <c r="I63" s="4">
        <v>42107.379918364393</v>
      </c>
      <c r="J63" s="183">
        <v>12590.106595590953</v>
      </c>
      <c r="K63" s="4">
        <f t="shared" si="0"/>
        <v>174466.44460959712</v>
      </c>
      <c r="L63" s="306">
        <f t="shared" si="1"/>
        <v>50879.780273467128</v>
      </c>
    </row>
    <row r="64" spans="1:13" x14ac:dyDescent="0.2">
      <c r="A64" s="47" t="s">
        <v>171</v>
      </c>
      <c r="B64" s="4" t="s">
        <v>62</v>
      </c>
      <c r="C64" s="4"/>
      <c r="D64" s="183"/>
      <c r="E64" s="4">
        <v>1822.4632026031586</v>
      </c>
      <c r="F64" s="4">
        <v>544.91649757834443</v>
      </c>
      <c r="G64" s="4">
        <v>3801.3787647699651</v>
      </c>
      <c r="H64" s="4">
        <v>1136.6122506662196</v>
      </c>
      <c r="I64" s="4">
        <v>8008.8910501962146</v>
      </c>
      <c r="J64" s="183">
        <v>2394.6584240086681</v>
      </c>
      <c r="K64" s="4">
        <f t="shared" si="0"/>
        <v>13632.733017569339</v>
      </c>
      <c r="L64" s="306">
        <f t="shared" si="1"/>
        <v>4076.1871722532323</v>
      </c>
    </row>
    <row r="65" spans="1:13" x14ac:dyDescent="0.2">
      <c r="A65" s="47" t="s">
        <v>44</v>
      </c>
      <c r="B65" s="4" t="s">
        <v>62</v>
      </c>
      <c r="C65" s="4">
        <v>106931.69884275889</v>
      </c>
      <c r="D65" s="183">
        <v>31224.056062085594</v>
      </c>
      <c r="E65" s="4">
        <v>46514.796520803218</v>
      </c>
      <c r="F65" s="4">
        <v>14185.290089562888</v>
      </c>
      <c r="G65" s="4">
        <v>37167.237712853792</v>
      </c>
      <c r="H65" s="4">
        <v>11521.843690984675</v>
      </c>
      <c r="I65" s="4">
        <v>46948.65868474068</v>
      </c>
      <c r="J65" s="183">
        <v>14554.084192269611</v>
      </c>
      <c r="K65" s="4">
        <f t="shared" si="0"/>
        <v>237562.39176115658</v>
      </c>
      <c r="L65" s="306">
        <f t="shared" si="1"/>
        <v>71485.274034902774</v>
      </c>
    </row>
    <row r="66" spans="1:13" x14ac:dyDescent="0.2">
      <c r="A66" s="47" t="s">
        <v>46</v>
      </c>
      <c r="B66" s="4" t="s">
        <v>62</v>
      </c>
      <c r="C66" s="4"/>
      <c r="D66" s="183"/>
      <c r="E66" s="4">
        <v>2920.5625130267917</v>
      </c>
      <c r="F66" s="4">
        <v>1279.2063807057348</v>
      </c>
      <c r="G66" s="4">
        <v>3167.742000293033</v>
      </c>
      <c r="H66" s="4">
        <v>1387.4709961283484</v>
      </c>
      <c r="I66" s="4">
        <v>4198.9555126790247</v>
      </c>
      <c r="J66" s="183">
        <v>1839.1425145534129</v>
      </c>
      <c r="K66" s="4">
        <f t="shared" si="0"/>
        <v>10287.26002599885</v>
      </c>
      <c r="L66" s="306">
        <f t="shared" si="1"/>
        <v>4505.8198913874958</v>
      </c>
    </row>
    <row r="67" spans="1:13" x14ac:dyDescent="0.2">
      <c r="A67" s="47" t="s">
        <v>38</v>
      </c>
      <c r="B67" s="4" t="s">
        <v>62</v>
      </c>
      <c r="C67" s="4">
        <v>388204.70261680515</v>
      </c>
      <c r="D67" s="183">
        <v>73758.893497192985</v>
      </c>
      <c r="E67" s="4">
        <v>331554.10167097283</v>
      </c>
      <c r="F67" s="4">
        <v>65384.965756932332</v>
      </c>
      <c r="G67" s="4">
        <v>96662.781252225395</v>
      </c>
      <c r="H67" s="4">
        <v>19429.219031697306</v>
      </c>
      <c r="I67" s="4">
        <v>279104.52619169542</v>
      </c>
      <c r="J67" s="183">
        <v>56100.009764530783</v>
      </c>
      <c r="K67" s="4">
        <f t="shared" si="0"/>
        <v>1095526.1117316987</v>
      </c>
      <c r="L67" s="306">
        <f t="shared" si="1"/>
        <v>214673.08805035343</v>
      </c>
    </row>
    <row r="68" spans="1:13" x14ac:dyDescent="0.2">
      <c r="A68" s="45" t="s">
        <v>45</v>
      </c>
      <c r="B68" s="4"/>
      <c r="C68" s="4"/>
      <c r="D68" s="183"/>
      <c r="E68" s="4"/>
      <c r="F68" s="4"/>
      <c r="G68" s="4"/>
      <c r="H68" s="4"/>
      <c r="I68" s="4">
        <v>0</v>
      </c>
      <c r="J68" s="183">
        <v>0</v>
      </c>
      <c r="K68" s="4"/>
      <c r="L68" s="306"/>
    </row>
    <row r="69" spans="1:13" x14ac:dyDescent="0.2">
      <c r="A69" s="47" t="s">
        <v>42</v>
      </c>
      <c r="B69" s="4" t="s">
        <v>62</v>
      </c>
      <c r="C69" s="4">
        <v>900.11179701592744</v>
      </c>
      <c r="D69" s="183">
        <v>106.21319204787943</v>
      </c>
      <c r="E69" s="4">
        <v>1024.9364957424962</v>
      </c>
      <c r="F69" s="4">
        <v>126.56858669150708</v>
      </c>
      <c r="G69" s="4">
        <v>325.16235165397819</v>
      </c>
      <c r="H69" s="4">
        <v>40.645293956747274</v>
      </c>
      <c r="I69" s="4">
        <v>888.28194990416455</v>
      </c>
      <c r="J69" s="183">
        <v>111.03524373802057</v>
      </c>
      <c r="K69" s="4">
        <f t="shared" si="0"/>
        <v>3138.4925943165663</v>
      </c>
      <c r="L69" s="306">
        <f t="shared" si="1"/>
        <v>384.46231643415433</v>
      </c>
    </row>
    <row r="70" spans="1:13" x14ac:dyDescent="0.2">
      <c r="A70" s="47" t="s">
        <v>43</v>
      </c>
      <c r="B70" s="4" t="s">
        <v>62</v>
      </c>
      <c r="C70" s="4">
        <v>7350.1080091735976</v>
      </c>
      <c r="D70" s="183">
        <v>1433.2710617888515</v>
      </c>
      <c r="E70" s="4">
        <v>7706.7191056881047</v>
      </c>
      <c r="F70" s="4">
        <v>1575.3561328411024</v>
      </c>
      <c r="G70" s="4">
        <v>5362.4531381213365</v>
      </c>
      <c r="H70" s="4">
        <v>1110.0277995911165</v>
      </c>
      <c r="I70" s="4">
        <v>6125.6844759522073</v>
      </c>
      <c r="J70" s="183">
        <v>1268.0166865221067</v>
      </c>
      <c r="K70" s="4">
        <f t="shared" si="0"/>
        <v>26544.964728935243</v>
      </c>
      <c r="L70" s="306">
        <f t="shared" si="1"/>
        <v>5386.6716807431767</v>
      </c>
    </row>
    <row r="71" spans="1:13" x14ac:dyDescent="0.2">
      <c r="A71" s="47" t="s">
        <v>171</v>
      </c>
      <c r="B71" s="4" t="s">
        <v>62</v>
      </c>
      <c r="C71" s="4"/>
      <c r="D71" s="183"/>
      <c r="E71" s="4">
        <v>4323.8770247845696</v>
      </c>
      <c r="F71" s="4">
        <v>895.04254413040587</v>
      </c>
      <c r="G71" s="4">
        <v>4410.5569946246724</v>
      </c>
      <c r="H71" s="4">
        <v>912.98529788730718</v>
      </c>
      <c r="I71" s="4">
        <v>4078.5702409517953</v>
      </c>
      <c r="J71" s="183">
        <v>844.26403987702156</v>
      </c>
      <c r="K71" s="4">
        <f t="shared" si="0"/>
        <v>12813.004260361038</v>
      </c>
      <c r="L71" s="306">
        <f t="shared" si="1"/>
        <v>2652.2918818947346</v>
      </c>
    </row>
    <row r="72" spans="1:13" x14ac:dyDescent="0.2">
      <c r="A72" s="47" t="s">
        <v>44</v>
      </c>
      <c r="B72" s="4" t="s">
        <v>62</v>
      </c>
      <c r="C72" s="4">
        <v>35581.123379319535</v>
      </c>
      <c r="D72" s="183">
        <v>7507.6170330364221</v>
      </c>
      <c r="E72" s="4">
        <v>31214.231455041736</v>
      </c>
      <c r="F72" s="4">
        <v>6844.9032867234018</v>
      </c>
      <c r="G72" s="4">
        <v>18750.195487143956</v>
      </c>
      <c r="H72" s="4">
        <v>4181.2935936331023</v>
      </c>
      <c r="I72" s="4">
        <v>20935.83764359116</v>
      </c>
      <c r="J72" s="183">
        <v>4668.6917945208288</v>
      </c>
      <c r="K72" s="4">
        <f t="shared" si="0"/>
        <v>106481.38796509638</v>
      </c>
      <c r="L72" s="306">
        <f t="shared" si="1"/>
        <v>23202.505707913755</v>
      </c>
    </row>
    <row r="73" spans="1:13" x14ac:dyDescent="0.2">
      <c r="A73" s="47" t="s">
        <v>46</v>
      </c>
      <c r="B73" s="4" t="s">
        <v>62</v>
      </c>
      <c r="C73" s="4">
        <v>23359.094120876151</v>
      </c>
      <c r="D73" s="183">
        <v>7778.5783422517588</v>
      </c>
      <c r="E73" s="4">
        <v>7755.7419559027421</v>
      </c>
      <c r="F73" s="4">
        <v>2699.9240066259385</v>
      </c>
      <c r="G73" s="4">
        <v>11002.461998995583</v>
      </c>
      <c r="H73" s="4">
        <v>3883.8690856454405</v>
      </c>
      <c r="I73" s="4">
        <v>14249.649210110776</v>
      </c>
      <c r="J73" s="183">
        <v>5030.1261711691041</v>
      </c>
      <c r="K73" s="4">
        <f t="shared" si="0"/>
        <v>56366.947285885253</v>
      </c>
      <c r="L73" s="306">
        <f t="shared" si="1"/>
        <v>19392.497605692242</v>
      </c>
      <c r="M73" s="24"/>
    </row>
    <row r="74" spans="1:13" x14ac:dyDescent="0.2">
      <c r="A74" s="47" t="s">
        <v>38</v>
      </c>
      <c r="B74" s="4" t="s">
        <v>62</v>
      </c>
      <c r="C74" s="4">
        <v>366768.81626778498</v>
      </c>
      <c r="D74" s="183">
        <v>57949.472970310024</v>
      </c>
      <c r="E74" s="4">
        <v>690864.37381546013</v>
      </c>
      <c r="F74" s="4">
        <v>114125.78297915249</v>
      </c>
      <c r="G74" s="4">
        <v>129362.63628576997</v>
      </c>
      <c r="H74" s="4">
        <v>21603.560259723585</v>
      </c>
      <c r="I74" s="4">
        <v>686725.21484305267</v>
      </c>
      <c r="J74" s="183">
        <v>114683.1108787898</v>
      </c>
      <c r="K74" s="4">
        <f t="shared" si="0"/>
        <v>1873721.0412120677</v>
      </c>
      <c r="L74" s="306">
        <f t="shared" si="1"/>
        <v>308361.9270879759</v>
      </c>
    </row>
    <row r="75" spans="1:13" x14ac:dyDescent="0.2">
      <c r="A75" s="45" t="s">
        <v>47</v>
      </c>
      <c r="B75" s="4"/>
      <c r="C75" s="4"/>
      <c r="D75" s="183"/>
      <c r="E75" s="4"/>
      <c r="F75" s="4"/>
      <c r="G75" s="4"/>
      <c r="H75" s="4"/>
      <c r="I75" s="4">
        <v>0</v>
      </c>
      <c r="J75" s="183">
        <v>0</v>
      </c>
      <c r="K75" s="4"/>
      <c r="L75" s="306"/>
    </row>
    <row r="76" spans="1:13" x14ac:dyDescent="0.2">
      <c r="A76" s="47" t="s">
        <v>43</v>
      </c>
      <c r="B76" s="4" t="s">
        <v>62</v>
      </c>
      <c r="C76" s="4">
        <v>13213.779867161282</v>
      </c>
      <c r="D76" s="183">
        <v>1744.2189424652893</v>
      </c>
      <c r="E76" s="4">
        <v>44539.658525513856</v>
      </c>
      <c r="F76" s="4">
        <v>6341.9939941828152</v>
      </c>
      <c r="G76" s="4">
        <v>18861.80124013071</v>
      </c>
      <c r="H76" s="4">
        <v>2697.2375773386912</v>
      </c>
      <c r="I76" s="4">
        <v>46474.026076297821</v>
      </c>
      <c r="J76" s="183">
        <v>6645.7857289105877</v>
      </c>
      <c r="K76" s="4">
        <f t="shared" ref="K76:K137" si="2">C76+E76+G76+I76</f>
        <v>123089.26570910367</v>
      </c>
      <c r="L76" s="306">
        <f t="shared" ref="L76:L137" si="3">D76+F76+H76+J76</f>
        <v>17429.236242897383</v>
      </c>
    </row>
    <row r="77" spans="1:13" x14ac:dyDescent="0.2">
      <c r="A77" s="47" t="s">
        <v>171</v>
      </c>
      <c r="B77" s="4" t="s">
        <v>62</v>
      </c>
      <c r="C77" s="4"/>
      <c r="D77" s="183"/>
      <c r="E77" s="4">
        <v>20963.917277029286</v>
      </c>
      <c r="F77" s="4">
        <v>2997.8401706151876</v>
      </c>
      <c r="G77" s="4">
        <v>77492.312749899284</v>
      </c>
      <c r="H77" s="4">
        <v>11081.400723235596</v>
      </c>
      <c r="I77" s="4">
        <v>76097.662369669226</v>
      </c>
      <c r="J77" s="183">
        <v>10881.965718862699</v>
      </c>
      <c r="K77" s="4">
        <f t="shared" si="2"/>
        <v>174553.89239659777</v>
      </c>
      <c r="L77" s="306">
        <f t="shared" si="3"/>
        <v>24961.206612713482</v>
      </c>
    </row>
    <row r="78" spans="1:13" x14ac:dyDescent="0.2">
      <c r="A78" s="47" t="s">
        <v>44</v>
      </c>
      <c r="B78" s="4" t="s">
        <v>62</v>
      </c>
      <c r="C78" s="4">
        <v>179587.22808938634</v>
      </c>
      <c r="D78" s="183">
        <v>27656.433125765496</v>
      </c>
      <c r="E78" s="4">
        <v>205563.05725040182</v>
      </c>
      <c r="F78" s="4">
        <v>33060.222528617378</v>
      </c>
      <c r="G78" s="4">
        <v>137290.1911661909</v>
      </c>
      <c r="H78" s="4">
        <v>22378.301160089119</v>
      </c>
      <c r="I78" s="4">
        <v>182201.57642298055</v>
      </c>
      <c r="J78" s="183">
        <v>29698.85695694583</v>
      </c>
      <c r="K78" s="4">
        <f t="shared" si="2"/>
        <v>704642.0529289596</v>
      </c>
      <c r="L78" s="306">
        <f t="shared" si="3"/>
        <v>112793.81377141783</v>
      </c>
    </row>
    <row r="79" spans="1:13" x14ac:dyDescent="0.2">
      <c r="A79" s="47" t="s">
        <v>46</v>
      </c>
      <c r="B79" s="4" t="s">
        <v>62</v>
      </c>
      <c r="C79" s="4">
        <v>726837.9225084167</v>
      </c>
      <c r="D79" s="183">
        <v>214417.18713998291</v>
      </c>
      <c r="E79" s="4">
        <v>721398.57490615686</v>
      </c>
      <c r="F79" s="4">
        <v>222013.37824579817</v>
      </c>
      <c r="G79" s="4">
        <v>754283.65009773371</v>
      </c>
      <c r="H79" s="4">
        <v>236090.78248059066</v>
      </c>
      <c r="I79" s="4">
        <v>448489.81292177434</v>
      </c>
      <c r="J79" s="183">
        <v>140377.31144451536</v>
      </c>
      <c r="K79" s="4">
        <f t="shared" si="2"/>
        <v>2651009.960434082</v>
      </c>
      <c r="L79" s="306">
        <f t="shared" si="3"/>
        <v>812898.6593108871</v>
      </c>
    </row>
    <row r="80" spans="1:13" x14ac:dyDescent="0.2">
      <c r="A80" s="47" t="s">
        <v>38</v>
      </c>
      <c r="B80" s="4" t="s">
        <v>62</v>
      </c>
      <c r="C80" s="4">
        <v>1464957.2722382566</v>
      </c>
      <c r="D80" s="183">
        <v>213883.76174678546</v>
      </c>
      <c r="E80" s="4">
        <v>1571199.6006125729</v>
      </c>
      <c r="F80" s="4">
        <v>237583.40686624733</v>
      </c>
      <c r="G80" s="4">
        <v>772181.25940496917</v>
      </c>
      <c r="H80" s="4">
        <v>118915.91394836525</v>
      </c>
      <c r="I80" s="4">
        <v>561352.38709069684</v>
      </c>
      <c r="J80" s="183">
        <v>86448.267611967312</v>
      </c>
      <c r="K80" s="4">
        <f t="shared" si="2"/>
        <v>4369690.5193464961</v>
      </c>
      <c r="L80" s="306">
        <f t="shared" si="3"/>
        <v>656831.35017336532</v>
      </c>
    </row>
    <row r="81" spans="1:14" x14ac:dyDescent="0.2">
      <c r="A81" s="47" t="s">
        <v>172</v>
      </c>
      <c r="B81" s="4" t="s">
        <v>62</v>
      </c>
      <c r="C81" s="4"/>
      <c r="D81" s="183"/>
      <c r="E81" s="4">
        <v>22326.439783157246</v>
      </c>
      <c r="F81" s="4">
        <v>3192.680888991486</v>
      </c>
      <c r="G81" s="4">
        <v>7841.3993735350186</v>
      </c>
      <c r="H81" s="4">
        <v>1121.3201104155075</v>
      </c>
      <c r="I81" s="4">
        <v>1114.8512951781343</v>
      </c>
      <c r="J81" s="183">
        <v>159.42373521047318</v>
      </c>
      <c r="K81" s="4">
        <f t="shared" si="2"/>
        <v>31282.6904518704</v>
      </c>
      <c r="L81" s="306">
        <f t="shared" si="3"/>
        <v>4473.4247346174661</v>
      </c>
    </row>
    <row r="82" spans="1:14" x14ac:dyDescent="0.2">
      <c r="A82" s="47" t="s">
        <v>173</v>
      </c>
      <c r="B82" s="4" t="s">
        <v>62</v>
      </c>
      <c r="C82" s="4"/>
      <c r="D82" s="183"/>
      <c r="E82" s="4">
        <v>16501.270093718067</v>
      </c>
      <c r="F82" s="4">
        <v>2359.6816234016833</v>
      </c>
      <c r="G82" s="4">
        <v>13178.113489044257</v>
      </c>
      <c r="H82" s="4">
        <v>1884.4702289333286</v>
      </c>
      <c r="I82" s="4">
        <v>5170.753094273954</v>
      </c>
      <c r="J82" s="183">
        <v>739.41769248117532</v>
      </c>
      <c r="K82" s="4">
        <f t="shared" si="2"/>
        <v>34850.13667703628</v>
      </c>
      <c r="L82" s="306">
        <f t="shared" si="3"/>
        <v>4983.5695448161869</v>
      </c>
    </row>
    <row r="83" spans="1:14" x14ac:dyDescent="0.2">
      <c r="A83" s="47" t="s">
        <v>48</v>
      </c>
      <c r="B83" s="4"/>
      <c r="C83" s="4"/>
      <c r="D83" s="183"/>
      <c r="E83" s="4"/>
      <c r="F83" s="4"/>
      <c r="G83" s="4"/>
      <c r="H83" s="4"/>
      <c r="I83" s="4">
        <v>0</v>
      </c>
      <c r="J83" s="183">
        <v>0</v>
      </c>
      <c r="K83" s="4"/>
      <c r="L83" s="306"/>
    </row>
    <row r="84" spans="1:14" x14ac:dyDescent="0.2">
      <c r="A84" s="47" t="s">
        <v>44</v>
      </c>
      <c r="B84" s="4" t="s">
        <v>62</v>
      </c>
      <c r="C84" s="4">
        <v>392.77587076626963</v>
      </c>
      <c r="D84" s="183">
        <v>58.523604744174172</v>
      </c>
      <c r="E84" s="4">
        <v>2385.622318439433</v>
      </c>
      <c r="F84" s="4">
        <v>374.49395844517267</v>
      </c>
      <c r="G84" s="4">
        <v>866.21629192562477</v>
      </c>
      <c r="H84" s="4">
        <v>135.99595783232309</v>
      </c>
      <c r="I84" s="4">
        <v>4795.8133708892965</v>
      </c>
      <c r="J84" s="183">
        <v>752.94269922961951</v>
      </c>
      <c r="K84" s="4">
        <f t="shared" si="2"/>
        <v>8440.4278520206244</v>
      </c>
      <c r="L84" s="306">
        <f t="shared" si="3"/>
        <v>1321.9562202512893</v>
      </c>
    </row>
    <row r="85" spans="1:14" x14ac:dyDescent="0.2">
      <c r="A85" s="47" t="s">
        <v>46</v>
      </c>
      <c r="B85" s="4" t="s">
        <v>62</v>
      </c>
      <c r="C85" s="4">
        <v>5887.8906953965143</v>
      </c>
      <c r="D85" s="183">
        <v>918.51094848185619</v>
      </c>
      <c r="E85" s="4">
        <v>13548.155561417585</v>
      </c>
      <c r="F85" s="4">
        <v>2176.8254450135837</v>
      </c>
      <c r="G85" s="4">
        <v>13695.942414208947</v>
      </c>
      <c r="H85" s="4">
        <v>2259.8304983444764</v>
      </c>
      <c r="I85" s="4">
        <v>25482.90736557771</v>
      </c>
      <c r="J85" s="183">
        <v>4204.6797153203224</v>
      </c>
      <c r="K85" s="4">
        <f t="shared" si="2"/>
        <v>58614.89603660076</v>
      </c>
      <c r="L85" s="306">
        <f t="shared" si="3"/>
        <v>9559.8466071602379</v>
      </c>
      <c r="N85" s="24"/>
    </row>
    <row r="86" spans="1:14" x14ac:dyDescent="0.2">
      <c r="A86" s="47" t="s">
        <v>38</v>
      </c>
      <c r="B86" s="4" t="s">
        <v>62</v>
      </c>
      <c r="C86" s="4">
        <v>5979.9718731239755</v>
      </c>
      <c r="D86" s="183">
        <v>484.37772172304204</v>
      </c>
      <c r="E86" s="4">
        <v>5391.2767435272308</v>
      </c>
      <c r="F86" s="4">
        <v>456.50451683117365</v>
      </c>
      <c r="G86" s="4">
        <v>2631.4585444971785</v>
      </c>
      <c r="H86" s="4">
        <v>226.30543482675733</v>
      </c>
      <c r="I86" s="4">
        <v>8368.5098008400073</v>
      </c>
      <c r="J86" s="183">
        <v>719.69184287224061</v>
      </c>
      <c r="K86" s="4">
        <f t="shared" si="2"/>
        <v>22371.216961988393</v>
      </c>
      <c r="L86" s="306">
        <f t="shared" si="3"/>
        <v>1886.8795162532138</v>
      </c>
    </row>
    <row r="87" spans="1:14" x14ac:dyDescent="0.2">
      <c r="A87" s="279" t="s">
        <v>49</v>
      </c>
      <c r="B87" s="4"/>
      <c r="C87" s="4"/>
      <c r="D87" s="183"/>
      <c r="E87" s="4"/>
      <c r="F87" s="183"/>
      <c r="G87" s="4"/>
      <c r="H87" s="4"/>
      <c r="I87" s="4"/>
      <c r="J87" s="183"/>
      <c r="K87" s="4"/>
      <c r="L87" s="306"/>
      <c r="M87" s="32"/>
    </row>
    <row r="88" spans="1:14" x14ac:dyDescent="0.2">
      <c r="A88" s="45" t="s">
        <v>40</v>
      </c>
      <c r="B88" s="4"/>
      <c r="C88" s="4"/>
      <c r="D88" s="183"/>
      <c r="E88" s="4"/>
      <c r="F88" s="183"/>
      <c r="G88" s="4"/>
      <c r="H88" s="4"/>
      <c r="I88" s="4"/>
      <c r="J88" s="183"/>
      <c r="K88" s="4"/>
      <c r="L88" s="306"/>
      <c r="M88" s="32"/>
    </row>
    <row r="89" spans="1:14" x14ac:dyDescent="0.2">
      <c r="A89" s="47" t="s">
        <v>50</v>
      </c>
      <c r="B89" s="4" t="s">
        <v>63</v>
      </c>
      <c r="C89" s="4">
        <v>1646.5451550704881</v>
      </c>
      <c r="D89" s="183">
        <v>739.29877462664922</v>
      </c>
      <c r="E89" s="4">
        <v>2508.0723836764819</v>
      </c>
      <c r="F89" s="4">
        <v>1185.2997445099522</v>
      </c>
      <c r="G89" s="4">
        <v>635.30812570462069</v>
      </c>
      <c r="H89" s="4">
        <v>306.21851658962714</v>
      </c>
      <c r="I89" s="4">
        <v>3199.5736898579503</v>
      </c>
      <c r="J89" s="183">
        <v>1542.1945185115319</v>
      </c>
      <c r="K89" s="4">
        <f t="shared" si="2"/>
        <v>7989.4993543095406</v>
      </c>
      <c r="L89" s="306">
        <f t="shared" si="3"/>
        <v>3773.0115542377607</v>
      </c>
      <c r="M89" s="32"/>
    </row>
    <row r="90" spans="1:14" x14ac:dyDescent="0.2">
      <c r="A90" s="47" t="s">
        <v>51</v>
      </c>
      <c r="B90" s="4" t="s">
        <v>63</v>
      </c>
      <c r="C90" s="4">
        <v>67.66604541258279</v>
      </c>
      <c r="D90" s="183">
        <v>30.382054390249674</v>
      </c>
      <c r="E90" s="4">
        <v>90.863823314434171</v>
      </c>
      <c r="F90" s="4">
        <v>41.894494717248605</v>
      </c>
      <c r="G90" s="4">
        <v>43.716803324124065</v>
      </c>
      <c r="H90" s="4">
        <v>21.071499202227798</v>
      </c>
      <c r="I90" s="4">
        <v>75.860968665677831</v>
      </c>
      <c r="J90" s="183">
        <v>36.564986896856716</v>
      </c>
      <c r="K90" s="4">
        <f t="shared" si="2"/>
        <v>278.10764071681888</v>
      </c>
      <c r="L90" s="306">
        <f t="shared" si="3"/>
        <v>129.9130352065828</v>
      </c>
    </row>
    <row r="91" spans="1:14" x14ac:dyDescent="0.2">
      <c r="A91" s="47" t="s">
        <v>103</v>
      </c>
      <c r="B91" s="4" t="s">
        <v>63</v>
      </c>
      <c r="C91" s="4">
        <v>10200.418830114088</v>
      </c>
      <c r="D91" s="183">
        <v>4579.9880547212251</v>
      </c>
      <c r="E91" s="4">
        <v>12797.157016956829</v>
      </c>
      <c r="F91" s="4">
        <v>6059.5653446857286</v>
      </c>
      <c r="G91" s="4">
        <v>3255.5459812261979</v>
      </c>
      <c r="H91" s="4">
        <v>1569.1731629510273</v>
      </c>
      <c r="I91" s="4">
        <v>14020.934882862679</v>
      </c>
      <c r="J91" s="183">
        <v>6758.0906135398109</v>
      </c>
      <c r="K91" s="4">
        <f t="shared" si="2"/>
        <v>40274.056711159792</v>
      </c>
      <c r="L91" s="306">
        <f t="shared" si="3"/>
        <v>18966.817175897791</v>
      </c>
    </row>
    <row r="92" spans="1:14" x14ac:dyDescent="0.2">
      <c r="A92" s="45" t="s">
        <v>52</v>
      </c>
      <c r="B92" s="4"/>
      <c r="C92" s="4"/>
      <c r="D92" s="183"/>
      <c r="E92" s="4">
        <v>0</v>
      </c>
      <c r="F92" s="4">
        <v>0</v>
      </c>
      <c r="G92" s="4"/>
      <c r="H92" s="4"/>
      <c r="I92" s="4">
        <v>0</v>
      </c>
      <c r="J92" s="183">
        <v>0</v>
      </c>
      <c r="K92" s="4"/>
      <c r="L92" s="306"/>
      <c r="N92" s="33"/>
    </row>
    <row r="93" spans="1:14" x14ac:dyDescent="0.2">
      <c r="A93" s="47" t="s">
        <v>50</v>
      </c>
      <c r="B93" s="4" t="s">
        <v>63</v>
      </c>
      <c r="C93" s="4">
        <v>3254.13941960686</v>
      </c>
      <c r="D93" s="183">
        <v>6944.333521441039</v>
      </c>
      <c r="E93" s="4">
        <v>3118.7988781599142</v>
      </c>
      <c r="F93" s="4">
        <v>6897.2176334242777</v>
      </c>
      <c r="G93" s="4">
        <v>1038.3365460240768</v>
      </c>
      <c r="H93" s="4">
        <v>2346.6405940144132</v>
      </c>
      <c r="I93" s="4">
        <v>1372.4793781895251</v>
      </c>
      <c r="J93" s="183">
        <v>3101.8033947083263</v>
      </c>
      <c r="K93" s="4">
        <f t="shared" si="2"/>
        <v>8783.7542219803763</v>
      </c>
      <c r="L93" s="306">
        <f t="shared" si="3"/>
        <v>19289.995143588058</v>
      </c>
    </row>
    <row r="94" spans="1:14" x14ac:dyDescent="0.2">
      <c r="A94" s="47" t="s">
        <v>51</v>
      </c>
      <c r="B94" s="4" t="s">
        <v>63</v>
      </c>
      <c r="C94" s="4">
        <v>79.726540923388441</v>
      </c>
      <c r="D94" s="183">
        <v>170.13643833051091</v>
      </c>
      <c r="E94" s="4">
        <v>121.00343071516943</v>
      </c>
      <c r="F94" s="4">
        <v>258.22129554921185</v>
      </c>
      <c r="G94" s="4">
        <v>92.683527799141984</v>
      </c>
      <c r="H94" s="4">
        <v>209.46477282606085</v>
      </c>
      <c r="I94" s="4">
        <v>70.744089678479824</v>
      </c>
      <c r="J94" s="183">
        <v>159.88164267336438</v>
      </c>
      <c r="K94" s="4">
        <f t="shared" si="2"/>
        <v>364.15758911617968</v>
      </c>
      <c r="L94" s="306">
        <f t="shared" si="3"/>
        <v>797.70414937914802</v>
      </c>
    </row>
    <row r="95" spans="1:14" x14ac:dyDescent="0.2">
      <c r="A95" s="47" t="s">
        <v>103</v>
      </c>
      <c r="B95" s="4" t="s">
        <v>63</v>
      </c>
      <c r="C95" s="4">
        <v>3347.5394662787444</v>
      </c>
      <c r="D95" s="183">
        <v>7143.6492210388406</v>
      </c>
      <c r="E95" s="4">
        <v>1289.3010825352142</v>
      </c>
      <c r="F95" s="4">
        <v>2893.153832453972</v>
      </c>
      <c r="G95" s="4">
        <v>600.34347968336181</v>
      </c>
      <c r="H95" s="4">
        <v>1356.7762640843976</v>
      </c>
      <c r="I95" s="4">
        <v>1550.58395671873</v>
      </c>
      <c r="J95" s="183">
        <v>3504.3197421843292</v>
      </c>
      <c r="K95" s="4">
        <f t="shared" si="2"/>
        <v>6787.7679852160509</v>
      </c>
      <c r="L95" s="306">
        <f t="shared" si="3"/>
        <v>14897.899059761539</v>
      </c>
    </row>
    <row r="96" spans="1:14" x14ac:dyDescent="0.2">
      <c r="A96" s="47" t="s">
        <v>102</v>
      </c>
      <c r="B96" s="4" t="s">
        <v>63</v>
      </c>
      <c r="C96" s="4">
        <v>1.0082693870514103</v>
      </c>
      <c r="D96" s="183">
        <v>1.5043379254807041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183">
        <v>0</v>
      </c>
      <c r="K96" s="4">
        <f t="shared" si="2"/>
        <v>1.0082693870514103</v>
      </c>
      <c r="L96" s="306">
        <f t="shared" si="3"/>
        <v>1.5043379254807041</v>
      </c>
    </row>
    <row r="97" spans="1:12" x14ac:dyDescent="0.2">
      <c r="A97" s="47" t="s">
        <v>53</v>
      </c>
      <c r="B97" s="4" t="s">
        <v>63</v>
      </c>
      <c r="C97" s="4">
        <v>34.460694735883614</v>
      </c>
      <c r="D97" s="183">
        <v>29.394972609708724</v>
      </c>
      <c r="E97" s="4">
        <v>26.36192277054019</v>
      </c>
      <c r="F97" s="4">
        <v>23.044449433251025</v>
      </c>
      <c r="G97" s="4">
        <v>13.948343334507401</v>
      </c>
      <c r="H97" s="4">
        <v>12.595354031060184</v>
      </c>
      <c r="I97" s="4">
        <v>12.037203232670187</v>
      </c>
      <c r="J97" s="183">
        <v>10.869594519101179</v>
      </c>
      <c r="K97" s="4">
        <f t="shared" si="2"/>
        <v>86.808164073601404</v>
      </c>
      <c r="L97" s="306">
        <f t="shared" si="3"/>
        <v>75.904370593121115</v>
      </c>
    </row>
    <row r="98" spans="1:12" x14ac:dyDescent="0.2">
      <c r="A98" s="45" t="s">
        <v>54</v>
      </c>
      <c r="B98" s="4"/>
      <c r="C98" s="4"/>
      <c r="D98" s="183"/>
      <c r="E98" s="4"/>
      <c r="F98" s="4"/>
      <c r="G98" s="4"/>
      <c r="H98" s="4"/>
      <c r="I98" s="4"/>
      <c r="J98" s="183"/>
      <c r="K98" s="4"/>
      <c r="L98" s="306"/>
    </row>
    <row r="99" spans="1:12" x14ac:dyDescent="0.2">
      <c r="A99" s="47" t="s">
        <v>50</v>
      </c>
      <c r="B99" s="4" t="s">
        <v>63</v>
      </c>
      <c r="C99" s="4">
        <v>299.42941380799954</v>
      </c>
      <c r="D99" s="183">
        <v>670.12302810230301</v>
      </c>
      <c r="E99" s="4">
        <v>444.27271620557474</v>
      </c>
      <c r="F99" s="4">
        <v>1038.5326192952948</v>
      </c>
      <c r="G99" s="4">
        <v>67.685751304277829</v>
      </c>
      <c r="H99" s="4">
        <v>160.48291634244273</v>
      </c>
      <c r="I99" s="4">
        <v>1527.8738057738758</v>
      </c>
      <c r="J99" s="183">
        <v>3622.5887934898597</v>
      </c>
      <c r="K99" s="4">
        <f t="shared" si="2"/>
        <v>2339.2616870917282</v>
      </c>
      <c r="L99" s="306">
        <f t="shared" si="3"/>
        <v>5491.7273572299</v>
      </c>
    </row>
    <row r="100" spans="1:12" x14ac:dyDescent="0.2">
      <c r="A100" s="47" t="s">
        <v>51</v>
      </c>
      <c r="B100" s="4" t="s">
        <v>63</v>
      </c>
      <c r="C100" s="4">
        <v>0</v>
      </c>
      <c r="D100" s="183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183">
        <v>0</v>
      </c>
      <c r="K100" s="4">
        <f t="shared" si="2"/>
        <v>0</v>
      </c>
      <c r="L100" s="306">
        <f t="shared" si="3"/>
        <v>0</v>
      </c>
    </row>
    <row r="101" spans="1:12" x14ac:dyDescent="0.2">
      <c r="A101" s="47" t="s">
        <v>103</v>
      </c>
      <c r="B101" s="4" t="s">
        <v>63</v>
      </c>
      <c r="C101" s="4">
        <v>1196.5645731918646</v>
      </c>
      <c r="D101" s="183">
        <v>2677.9115148033929</v>
      </c>
      <c r="E101" s="4">
        <v>25735.467147494604</v>
      </c>
      <c r="F101" s="4">
        <v>60992.217840343961</v>
      </c>
      <c r="G101" s="4">
        <v>8036.1095732384565</v>
      </c>
      <c r="H101" s="4">
        <v>19053.615798148381</v>
      </c>
      <c r="I101" s="4">
        <v>28451.609402712187</v>
      </c>
      <c r="J101" s="183">
        <v>67458.765893830598</v>
      </c>
      <c r="K101" s="4">
        <f t="shared" si="2"/>
        <v>63419.750696637115</v>
      </c>
      <c r="L101" s="306">
        <f t="shared" si="3"/>
        <v>150182.51104712632</v>
      </c>
    </row>
    <row r="102" spans="1:12" x14ac:dyDescent="0.2">
      <c r="A102" s="47" t="s">
        <v>102</v>
      </c>
      <c r="B102" s="4" t="s">
        <v>63</v>
      </c>
      <c r="C102" s="4">
        <v>0</v>
      </c>
      <c r="D102" s="183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183">
        <v>0</v>
      </c>
      <c r="K102" s="4">
        <f t="shared" si="2"/>
        <v>0</v>
      </c>
      <c r="L102" s="306">
        <f t="shared" si="3"/>
        <v>0</v>
      </c>
    </row>
    <row r="103" spans="1:12" x14ac:dyDescent="0.2">
      <c r="A103" s="47" t="s">
        <v>53</v>
      </c>
      <c r="B103" s="4" t="s">
        <v>63</v>
      </c>
      <c r="C103" s="4">
        <v>0</v>
      </c>
      <c r="D103" s="183">
        <v>0</v>
      </c>
      <c r="E103" s="4">
        <v>0</v>
      </c>
      <c r="F103" s="4">
        <v>0</v>
      </c>
      <c r="G103" s="4">
        <v>0</v>
      </c>
      <c r="H103" s="4">
        <v>0</v>
      </c>
      <c r="I103" s="4">
        <v>7.9711145609958232</v>
      </c>
      <c r="J103" s="183">
        <v>10.80086023014934</v>
      </c>
      <c r="K103" s="4">
        <f t="shared" si="2"/>
        <v>7.9711145609958232</v>
      </c>
      <c r="L103" s="306">
        <f t="shared" si="3"/>
        <v>10.80086023014934</v>
      </c>
    </row>
    <row r="104" spans="1:12" x14ac:dyDescent="0.2">
      <c r="A104" s="47" t="s">
        <v>55</v>
      </c>
      <c r="B104" s="4" t="s">
        <v>63</v>
      </c>
      <c r="C104" s="4">
        <v>601.98128145383293</v>
      </c>
      <c r="D104" s="183">
        <v>513.49003308011947</v>
      </c>
      <c r="E104" s="4">
        <v>655.46794846880016</v>
      </c>
      <c r="F104" s="4">
        <v>581.79076562577586</v>
      </c>
      <c r="G104" s="4">
        <v>250.46615747695176</v>
      </c>
      <c r="H104" s="4">
        <v>226.17094020168744</v>
      </c>
      <c r="I104" s="4">
        <v>538.40590488288365</v>
      </c>
      <c r="J104" s="183">
        <v>486.18053210924393</v>
      </c>
      <c r="K104" s="4">
        <f t="shared" si="2"/>
        <v>2046.3212922824687</v>
      </c>
      <c r="L104" s="306">
        <f t="shared" si="3"/>
        <v>1807.632271016827</v>
      </c>
    </row>
    <row r="105" spans="1:12" x14ac:dyDescent="0.2">
      <c r="A105" s="45" t="s">
        <v>174</v>
      </c>
      <c r="B105" s="4"/>
      <c r="C105" s="4"/>
      <c r="D105" s="183"/>
      <c r="E105" s="4"/>
      <c r="F105" s="4"/>
      <c r="G105" s="4"/>
      <c r="H105" s="4"/>
      <c r="I105" s="4"/>
      <c r="J105" s="183"/>
      <c r="K105" s="4"/>
      <c r="L105" s="306"/>
    </row>
    <row r="106" spans="1:12" x14ac:dyDescent="0.2">
      <c r="A106" s="47" t="s">
        <v>50</v>
      </c>
      <c r="B106" s="4" t="s">
        <v>63</v>
      </c>
      <c r="C106" s="4"/>
      <c r="D106" s="183"/>
      <c r="E106" s="4">
        <v>3.0479681293394605</v>
      </c>
      <c r="F106" s="4">
        <v>7.2267324346638606</v>
      </c>
      <c r="G106" s="4">
        <v>1.993174886318734</v>
      </c>
      <c r="H106" s="4">
        <v>4.7258176554617179</v>
      </c>
      <c r="I106" s="4">
        <v>21.085288277149374</v>
      </c>
      <c r="J106" s="183">
        <v>49.993218505121163</v>
      </c>
      <c r="K106" s="4">
        <f t="shared" si="2"/>
        <v>26.126431292807567</v>
      </c>
      <c r="L106" s="306">
        <f t="shared" si="3"/>
        <v>61.94576859524674</v>
      </c>
    </row>
    <row r="107" spans="1:12" x14ac:dyDescent="0.2">
      <c r="A107" s="47" t="s">
        <v>51</v>
      </c>
      <c r="B107" s="4" t="s">
        <v>63</v>
      </c>
      <c r="C107" s="4"/>
      <c r="D107" s="183"/>
      <c r="E107" s="4">
        <v>0</v>
      </c>
      <c r="F107" s="4">
        <v>0</v>
      </c>
      <c r="G107" s="4">
        <v>0</v>
      </c>
      <c r="H107" s="4">
        <v>0</v>
      </c>
      <c r="I107" s="4">
        <v>0</v>
      </c>
      <c r="J107" s="183">
        <v>0</v>
      </c>
      <c r="K107" s="4">
        <f t="shared" si="2"/>
        <v>0</v>
      </c>
      <c r="L107" s="306">
        <f t="shared" si="3"/>
        <v>0</v>
      </c>
    </row>
    <row r="108" spans="1:12" x14ac:dyDescent="0.2">
      <c r="A108" s="47" t="s">
        <v>103</v>
      </c>
      <c r="B108" s="4" t="s">
        <v>63</v>
      </c>
      <c r="C108" s="4"/>
      <c r="D108" s="183"/>
      <c r="E108" s="4">
        <v>126.54913391634072</v>
      </c>
      <c r="F108" s="4">
        <v>300.04799651564383</v>
      </c>
      <c r="G108" s="4">
        <v>401.08221390774258</v>
      </c>
      <c r="H108" s="4">
        <v>950.96592917525766</v>
      </c>
      <c r="I108" s="4">
        <v>68.051414608859247</v>
      </c>
      <c r="J108" s="183">
        <v>161.34990403760528</v>
      </c>
      <c r="K108" s="4">
        <f t="shared" si="2"/>
        <v>595.68276243294247</v>
      </c>
      <c r="L108" s="306">
        <f t="shared" si="3"/>
        <v>1412.3638297285067</v>
      </c>
    </row>
    <row r="109" spans="1:12" x14ac:dyDescent="0.2">
      <c r="A109" s="47" t="s">
        <v>102</v>
      </c>
      <c r="B109" s="4" t="s">
        <v>63</v>
      </c>
      <c r="C109" s="4"/>
      <c r="D109" s="183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183">
        <v>0</v>
      </c>
      <c r="K109" s="4">
        <f t="shared" si="2"/>
        <v>0</v>
      </c>
      <c r="L109" s="306">
        <f t="shared" si="3"/>
        <v>0</v>
      </c>
    </row>
    <row r="110" spans="1:12" x14ac:dyDescent="0.2">
      <c r="A110" s="47" t="s">
        <v>53</v>
      </c>
      <c r="B110" s="4" t="s">
        <v>63</v>
      </c>
      <c r="C110" s="4"/>
      <c r="D110" s="183"/>
      <c r="E110" s="4">
        <v>0</v>
      </c>
      <c r="F110" s="4">
        <v>0</v>
      </c>
      <c r="G110" s="4">
        <v>0</v>
      </c>
      <c r="H110" s="4">
        <v>0</v>
      </c>
      <c r="I110" s="4">
        <v>3.9855572804979116</v>
      </c>
      <c r="J110" s="183">
        <v>5.4004301150746699</v>
      </c>
      <c r="K110" s="4">
        <f t="shared" si="2"/>
        <v>3.9855572804979116</v>
      </c>
      <c r="L110" s="306">
        <f t="shared" si="3"/>
        <v>5.4004301150746699</v>
      </c>
    </row>
    <row r="111" spans="1:12" x14ac:dyDescent="0.2">
      <c r="A111" s="47" t="s">
        <v>55</v>
      </c>
      <c r="B111" s="4" t="s">
        <v>63</v>
      </c>
      <c r="C111" s="4"/>
      <c r="D111" s="183"/>
      <c r="E111" s="4">
        <v>0</v>
      </c>
      <c r="F111" s="4">
        <v>0</v>
      </c>
      <c r="G111" s="4">
        <v>0</v>
      </c>
      <c r="H111" s="4">
        <v>0</v>
      </c>
      <c r="I111" s="4">
        <v>13.275037409776724</v>
      </c>
      <c r="J111" s="183">
        <v>11.987358781028382</v>
      </c>
      <c r="K111" s="4">
        <f t="shared" si="2"/>
        <v>13.275037409776724</v>
      </c>
      <c r="L111" s="306">
        <f t="shared" si="3"/>
        <v>11.987358781028382</v>
      </c>
    </row>
    <row r="112" spans="1:12" x14ac:dyDescent="0.2">
      <c r="A112" s="45" t="s">
        <v>175</v>
      </c>
      <c r="B112" s="4"/>
      <c r="C112" s="4"/>
      <c r="D112" s="183"/>
      <c r="E112" s="4"/>
      <c r="F112" s="4"/>
      <c r="G112" s="4"/>
      <c r="H112" s="4"/>
      <c r="I112" s="4"/>
      <c r="J112" s="183"/>
      <c r="K112" s="4"/>
      <c r="L112" s="306"/>
    </row>
    <row r="113" spans="1:12" x14ac:dyDescent="0.2">
      <c r="A113" s="47" t="s">
        <v>50</v>
      </c>
      <c r="B113" s="4" t="s">
        <v>63</v>
      </c>
      <c r="C113" s="4"/>
      <c r="D113" s="183"/>
      <c r="E113" s="4">
        <v>0</v>
      </c>
      <c r="F113" s="4">
        <v>0</v>
      </c>
      <c r="G113" s="4">
        <v>0</v>
      </c>
      <c r="H113" s="4">
        <v>0</v>
      </c>
      <c r="I113" s="4">
        <v>66.758532397981909</v>
      </c>
      <c r="J113" s="183">
        <v>158.2844803156151</v>
      </c>
      <c r="K113" s="4">
        <f t="shared" si="2"/>
        <v>66.758532397981909</v>
      </c>
      <c r="L113" s="306">
        <f t="shared" si="3"/>
        <v>158.2844803156151</v>
      </c>
    </row>
    <row r="114" spans="1:12" x14ac:dyDescent="0.2">
      <c r="A114" s="47" t="s">
        <v>51</v>
      </c>
      <c r="B114" s="4" t="s">
        <v>63</v>
      </c>
      <c r="C114" s="4"/>
      <c r="D114" s="183"/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183">
        <v>0</v>
      </c>
      <c r="K114" s="4">
        <f t="shared" si="2"/>
        <v>0</v>
      </c>
      <c r="L114" s="306">
        <f t="shared" si="3"/>
        <v>0</v>
      </c>
    </row>
    <row r="115" spans="1:12" x14ac:dyDescent="0.2">
      <c r="A115" s="47" t="s">
        <v>103</v>
      </c>
      <c r="B115" s="4" t="s">
        <v>63</v>
      </c>
      <c r="C115" s="4"/>
      <c r="D115" s="183"/>
      <c r="E115" s="4">
        <v>332.42497260588738</v>
      </c>
      <c r="F115" s="4">
        <v>788.17961004855897</v>
      </c>
      <c r="G115" s="4">
        <v>901.51091138288132</v>
      </c>
      <c r="H115" s="4">
        <v>2137.4823708888116</v>
      </c>
      <c r="I115" s="4">
        <v>3536.0703749750746</v>
      </c>
      <c r="J115" s="183">
        <v>8384.0228590659026</v>
      </c>
      <c r="K115" s="4">
        <f t="shared" si="2"/>
        <v>4770.0062589638437</v>
      </c>
      <c r="L115" s="306">
        <f t="shared" si="3"/>
        <v>11309.684840003272</v>
      </c>
    </row>
    <row r="116" spans="1:12" x14ac:dyDescent="0.2">
      <c r="A116" s="47" t="s">
        <v>102</v>
      </c>
      <c r="B116" s="4" t="s">
        <v>63</v>
      </c>
      <c r="C116" s="4"/>
      <c r="D116" s="183"/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183">
        <v>0</v>
      </c>
      <c r="K116" s="4">
        <f t="shared" si="2"/>
        <v>0</v>
      </c>
      <c r="L116" s="306">
        <f t="shared" si="3"/>
        <v>0</v>
      </c>
    </row>
    <row r="117" spans="1:12" x14ac:dyDescent="0.2">
      <c r="A117" s="47" t="s">
        <v>53</v>
      </c>
      <c r="B117" s="4" t="s">
        <v>63</v>
      </c>
      <c r="C117" s="4"/>
      <c r="D117" s="183"/>
      <c r="E117" s="4">
        <v>0</v>
      </c>
      <c r="F117" s="4">
        <v>0</v>
      </c>
      <c r="G117" s="4">
        <v>0</v>
      </c>
      <c r="H117" s="4">
        <v>0</v>
      </c>
      <c r="I117" s="4">
        <v>5.9783359207468676</v>
      </c>
      <c r="J117" s="183">
        <v>8.1006451726120048</v>
      </c>
      <c r="K117" s="4">
        <f t="shared" si="2"/>
        <v>5.9783359207468676</v>
      </c>
      <c r="L117" s="306">
        <f t="shared" si="3"/>
        <v>8.1006451726120048</v>
      </c>
    </row>
    <row r="118" spans="1:12" x14ac:dyDescent="0.2">
      <c r="A118" s="47" t="s">
        <v>55</v>
      </c>
      <c r="B118" s="4" t="s">
        <v>63</v>
      </c>
      <c r="C118" s="4"/>
      <c r="D118" s="183"/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183">
        <v>0</v>
      </c>
      <c r="K118" s="4">
        <f t="shared" si="2"/>
        <v>0</v>
      </c>
      <c r="L118" s="306">
        <f t="shared" si="3"/>
        <v>0</v>
      </c>
    </row>
    <row r="119" spans="1:12" x14ac:dyDescent="0.2">
      <c r="A119" s="45" t="s">
        <v>56</v>
      </c>
      <c r="B119" s="4"/>
      <c r="C119" s="4"/>
      <c r="D119" s="183"/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183">
        <v>0</v>
      </c>
      <c r="K119" s="4">
        <f t="shared" si="2"/>
        <v>0</v>
      </c>
      <c r="L119" s="306">
        <f t="shared" si="3"/>
        <v>0</v>
      </c>
    </row>
    <row r="120" spans="1:12" x14ac:dyDescent="0.2">
      <c r="A120" s="47" t="s">
        <v>50</v>
      </c>
      <c r="B120" s="4" t="s">
        <v>63</v>
      </c>
      <c r="C120" s="4">
        <v>52.511396249784589</v>
      </c>
      <c r="D120" s="307">
        <v>151.07528701063026</v>
      </c>
      <c r="E120" s="4">
        <v>68.131488478898703</v>
      </c>
      <c r="F120" s="4">
        <v>203.14349630913171</v>
      </c>
      <c r="G120" s="4">
        <v>64.773506859794338</v>
      </c>
      <c r="H120" s="4">
        <v>197.42964890865315</v>
      </c>
      <c r="I120" s="4">
        <v>71.780744694192535</v>
      </c>
      <c r="J120" s="183">
        <v>218.78770982789885</v>
      </c>
      <c r="K120" s="4">
        <f t="shared" si="2"/>
        <v>257.19713628267016</v>
      </c>
      <c r="L120" s="306">
        <f t="shared" si="3"/>
        <v>770.436142056314</v>
      </c>
    </row>
    <row r="121" spans="1:12" x14ac:dyDescent="0.2">
      <c r="A121" s="47" t="s">
        <v>51</v>
      </c>
      <c r="B121" s="4" t="s">
        <v>63</v>
      </c>
      <c r="C121" s="4">
        <v>0</v>
      </c>
      <c r="D121" s="307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183">
        <v>0</v>
      </c>
      <c r="K121" s="4">
        <f t="shared" si="2"/>
        <v>0</v>
      </c>
      <c r="L121" s="306">
        <f t="shared" si="3"/>
        <v>0</v>
      </c>
    </row>
    <row r="122" spans="1:12" x14ac:dyDescent="0.2">
      <c r="A122" s="47" t="s">
        <v>103</v>
      </c>
      <c r="B122" s="4" t="s">
        <v>63</v>
      </c>
      <c r="C122" s="4">
        <v>132.43282710545671</v>
      </c>
      <c r="D122" s="307">
        <v>381.00924358239894</v>
      </c>
      <c r="E122" s="4">
        <v>3026.0738917823992</v>
      </c>
      <c r="F122" s="4">
        <v>9209.0418327312036</v>
      </c>
      <c r="G122" s="4">
        <v>1540.8451906521777</v>
      </c>
      <c r="H122" s="4">
        <v>4696.4961411078375</v>
      </c>
      <c r="I122" s="4">
        <v>5353.5572618128399</v>
      </c>
      <c r="J122" s="183">
        <v>16317.642534005536</v>
      </c>
      <c r="K122" s="4">
        <f t="shared" si="2"/>
        <v>10052.909171352872</v>
      </c>
      <c r="L122" s="306">
        <f t="shared" si="3"/>
        <v>30604.189751426977</v>
      </c>
    </row>
    <row r="123" spans="1:12" x14ac:dyDescent="0.2">
      <c r="A123" s="47" t="s">
        <v>102</v>
      </c>
      <c r="B123" s="4" t="s">
        <v>63</v>
      </c>
      <c r="C123" s="4">
        <v>0</v>
      </c>
      <c r="D123" s="307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183">
        <v>0</v>
      </c>
      <c r="K123" s="4">
        <f t="shared" si="2"/>
        <v>0</v>
      </c>
      <c r="L123" s="306">
        <f t="shared" si="3"/>
        <v>0</v>
      </c>
    </row>
    <row r="124" spans="1:12" x14ac:dyDescent="0.2">
      <c r="A124" s="47" t="s">
        <v>53</v>
      </c>
      <c r="B124" s="4" t="s">
        <v>63</v>
      </c>
      <c r="C124" s="4">
        <v>0</v>
      </c>
      <c r="D124" s="307">
        <v>0</v>
      </c>
      <c r="E124" s="4">
        <v>0</v>
      </c>
      <c r="F124" s="4">
        <v>0</v>
      </c>
      <c r="G124" s="4">
        <v>0</v>
      </c>
      <c r="H124" s="4">
        <v>0</v>
      </c>
      <c r="I124" s="4">
        <v>54.801761012123308</v>
      </c>
      <c r="J124" s="183">
        <v>105.16457938226463</v>
      </c>
      <c r="K124" s="4">
        <f t="shared" si="2"/>
        <v>54.801761012123308</v>
      </c>
      <c r="L124" s="306">
        <f t="shared" si="3"/>
        <v>105.16457938226463</v>
      </c>
    </row>
    <row r="125" spans="1:12" x14ac:dyDescent="0.2">
      <c r="A125" s="47" t="s">
        <v>55</v>
      </c>
      <c r="B125" s="4" t="s">
        <v>63</v>
      </c>
      <c r="C125" s="4">
        <v>103.89720780312561</v>
      </c>
      <c r="D125" s="307">
        <v>143.89763280732896</v>
      </c>
      <c r="E125" s="4">
        <v>927.19897458154196</v>
      </c>
      <c r="F125" s="4">
        <v>1327.0364986343227</v>
      </c>
      <c r="G125" s="4">
        <v>97.610341668164807</v>
      </c>
      <c r="H125" s="4">
        <v>143.29198156886594</v>
      </c>
      <c r="I125" s="4">
        <v>612.43057864988157</v>
      </c>
      <c r="J125" s="183">
        <v>899.04808945802608</v>
      </c>
      <c r="K125" s="4">
        <f t="shared" si="2"/>
        <v>1741.1371027027139</v>
      </c>
      <c r="L125" s="306">
        <f t="shared" si="3"/>
        <v>2513.2742024685435</v>
      </c>
    </row>
    <row r="126" spans="1:12" x14ac:dyDescent="0.2">
      <c r="A126" s="47" t="s">
        <v>57</v>
      </c>
      <c r="B126" s="4" t="s">
        <v>63</v>
      </c>
      <c r="C126" s="4">
        <v>0</v>
      </c>
      <c r="D126" s="307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183">
        <v>0</v>
      </c>
      <c r="K126" s="4">
        <f t="shared" si="2"/>
        <v>0</v>
      </c>
      <c r="L126" s="306">
        <f t="shared" si="3"/>
        <v>0</v>
      </c>
    </row>
    <row r="127" spans="1:12" x14ac:dyDescent="0.2">
      <c r="A127" s="279" t="s">
        <v>58</v>
      </c>
      <c r="B127" s="4"/>
      <c r="C127" s="4"/>
      <c r="D127" s="183"/>
      <c r="E127" s="4"/>
      <c r="F127" s="183"/>
      <c r="G127" s="4"/>
      <c r="H127" s="4"/>
      <c r="I127" s="4"/>
      <c r="J127" s="183"/>
      <c r="K127" s="4"/>
      <c r="L127" s="306"/>
    </row>
    <row r="128" spans="1:12" x14ac:dyDescent="0.2">
      <c r="A128" s="45" t="s">
        <v>40</v>
      </c>
      <c r="B128" s="4"/>
      <c r="C128" s="4"/>
      <c r="D128" s="183"/>
      <c r="E128" s="4"/>
      <c r="F128" s="183"/>
      <c r="G128" s="4"/>
      <c r="H128" s="4"/>
      <c r="I128" s="4"/>
      <c r="J128" s="183"/>
      <c r="K128" s="4"/>
      <c r="L128" s="306"/>
    </row>
    <row r="129" spans="1:12" x14ac:dyDescent="0.2">
      <c r="A129" s="47" t="s">
        <v>50</v>
      </c>
      <c r="B129" s="4" t="s">
        <v>64</v>
      </c>
      <c r="C129" s="4">
        <v>84.96307885673599</v>
      </c>
      <c r="D129" s="307">
        <v>302.46856072998014</v>
      </c>
      <c r="E129" s="4">
        <v>28.247565465679905</v>
      </c>
      <c r="F129" s="183">
        <v>106.43251074287213</v>
      </c>
      <c r="G129" s="4">
        <v>10.941166846012537</v>
      </c>
      <c r="H129" s="4">
        <v>41.849963185997957</v>
      </c>
      <c r="I129" s="4">
        <v>111.06234469135529</v>
      </c>
      <c r="J129" s="183">
        <v>424.81346844443402</v>
      </c>
      <c r="K129" s="4">
        <f t="shared" si="2"/>
        <v>235.21415585978372</v>
      </c>
      <c r="L129" s="306">
        <f t="shared" si="3"/>
        <v>875.56450310328432</v>
      </c>
    </row>
    <row r="130" spans="1:12" x14ac:dyDescent="0.2">
      <c r="A130" s="47" t="s">
        <v>51</v>
      </c>
      <c r="B130" s="4" t="s">
        <v>64</v>
      </c>
      <c r="C130" s="4">
        <v>112.15032476557421</v>
      </c>
      <c r="D130" s="307">
        <v>399.25515616544419</v>
      </c>
      <c r="E130" s="4">
        <v>95.103472121395839</v>
      </c>
      <c r="F130" s="183">
        <v>351.03692167506966</v>
      </c>
      <c r="G130" s="4">
        <v>37.718769901870047</v>
      </c>
      <c r="H130" s="4">
        <v>144.27429487465292</v>
      </c>
      <c r="I130" s="4">
        <v>6.9854262600944219</v>
      </c>
      <c r="J130" s="183">
        <v>26.719255444861165</v>
      </c>
      <c r="K130" s="4">
        <f t="shared" si="2"/>
        <v>251.95799304893453</v>
      </c>
      <c r="L130" s="306">
        <f t="shared" si="3"/>
        <v>921.28562816002795</v>
      </c>
    </row>
    <row r="131" spans="1:12" x14ac:dyDescent="0.2">
      <c r="A131" s="47" t="s">
        <v>103</v>
      </c>
      <c r="B131" s="4" t="s">
        <v>64</v>
      </c>
      <c r="C131" s="4">
        <v>1458.374710529328</v>
      </c>
      <c r="D131" s="307">
        <v>5191.8139694844076</v>
      </c>
      <c r="E131" s="4">
        <v>3086.6537692846664</v>
      </c>
      <c r="F131" s="183">
        <v>11737.744930544217</v>
      </c>
      <c r="G131" s="4">
        <v>583.47194586156036</v>
      </c>
      <c r="H131" s="4">
        <v>2231.7801929204684</v>
      </c>
      <c r="I131" s="4">
        <v>979.87958857838612</v>
      </c>
      <c r="J131" s="183">
        <v>3748.0394263123271</v>
      </c>
      <c r="K131" s="4">
        <f t="shared" si="2"/>
        <v>6108.3800142539403</v>
      </c>
      <c r="L131" s="306">
        <f t="shared" si="3"/>
        <v>22909.37851926142</v>
      </c>
    </row>
    <row r="132" spans="1:12" x14ac:dyDescent="0.2">
      <c r="A132" s="45" t="s">
        <v>59</v>
      </c>
      <c r="B132" s="4"/>
      <c r="C132" s="4"/>
      <c r="D132" s="183"/>
      <c r="E132" s="4"/>
      <c r="F132" s="183"/>
      <c r="G132" s="4"/>
      <c r="H132" s="4"/>
      <c r="I132" s="4"/>
      <c r="J132" s="183"/>
      <c r="K132" s="4"/>
      <c r="L132" s="306"/>
    </row>
    <row r="133" spans="1:12" x14ac:dyDescent="0.2">
      <c r="A133" s="47" t="s">
        <v>50</v>
      </c>
      <c r="B133" s="4" t="s">
        <v>64</v>
      </c>
      <c r="C133" s="4">
        <v>40.400923815046269</v>
      </c>
      <c r="D133" s="307">
        <v>1388.7817561422155</v>
      </c>
      <c r="E133" s="4">
        <v>20.021799642699662</v>
      </c>
      <c r="F133" s="183">
        <v>729.09383398890816</v>
      </c>
      <c r="G133" s="4">
        <v>0.99658744315936698</v>
      </c>
      <c r="H133" s="4">
        <v>36.290731742648347</v>
      </c>
      <c r="I133" s="4">
        <v>20.953192904972422</v>
      </c>
      <c r="J133" s="183">
        <v>763.01051963457076</v>
      </c>
      <c r="K133" s="4">
        <f t="shared" si="2"/>
        <v>82.372503805877727</v>
      </c>
      <c r="L133" s="306">
        <f t="shared" si="3"/>
        <v>2917.1768415083429</v>
      </c>
    </row>
    <row r="134" spans="1:12" x14ac:dyDescent="0.2">
      <c r="A134" s="47" t="s">
        <v>51</v>
      </c>
      <c r="B134" s="4" t="s">
        <v>64</v>
      </c>
      <c r="C134" s="4">
        <v>38.376858395772864</v>
      </c>
      <c r="D134" s="307">
        <v>1319.2045073546922</v>
      </c>
      <c r="E134" s="4">
        <v>29.158289038434845</v>
      </c>
      <c r="F134" s="183">
        <v>1028.8649987763501</v>
      </c>
      <c r="G134" s="4">
        <v>23.846352300675736</v>
      </c>
      <c r="H134" s="4">
        <v>868.36491902910689</v>
      </c>
      <c r="I134" s="4">
        <v>6.9808472193105935</v>
      </c>
      <c r="J134" s="183">
        <v>254.20755149119526</v>
      </c>
      <c r="K134" s="4">
        <f t="shared" si="2"/>
        <v>98.362346954194038</v>
      </c>
      <c r="L134" s="306">
        <f t="shared" si="3"/>
        <v>3470.641976651345</v>
      </c>
    </row>
    <row r="135" spans="1:12" x14ac:dyDescent="0.2">
      <c r="A135" s="47" t="s">
        <v>103</v>
      </c>
      <c r="B135" s="4" t="s">
        <v>64</v>
      </c>
      <c r="C135" s="4">
        <v>929.65056758659432</v>
      </c>
      <c r="D135" s="307">
        <v>31956.738260789181</v>
      </c>
      <c r="E135" s="4">
        <v>736.56206236156152</v>
      </c>
      <c r="F135" s="183">
        <v>26197.552969748998</v>
      </c>
      <c r="G135" s="4">
        <v>312.22751237424643</v>
      </c>
      <c r="H135" s="4">
        <v>11369.764863108183</v>
      </c>
      <c r="I135" s="4">
        <v>538.96723555636208</v>
      </c>
      <c r="J135" s="183">
        <v>19626.491882784925</v>
      </c>
      <c r="K135" s="4">
        <f t="shared" si="2"/>
        <v>2517.4073778787642</v>
      </c>
      <c r="L135" s="306">
        <f t="shared" si="3"/>
        <v>89150.547976431291</v>
      </c>
    </row>
    <row r="136" spans="1:12" x14ac:dyDescent="0.2">
      <c r="A136" s="47" t="s">
        <v>102</v>
      </c>
      <c r="B136" s="4" t="s">
        <v>64</v>
      </c>
      <c r="C136" s="4">
        <v>2.0207536953983483</v>
      </c>
      <c r="D136" s="307">
        <v>47.926215393762625</v>
      </c>
      <c r="E136" s="4">
        <v>3.0032750251667868</v>
      </c>
      <c r="F136" s="183">
        <v>74.047700256192783</v>
      </c>
      <c r="G136" s="4">
        <v>6.9481499382086511</v>
      </c>
      <c r="H136" s="4">
        <v>174.57226719749235</v>
      </c>
      <c r="I136" s="4">
        <v>1.9958645155597963</v>
      </c>
      <c r="J136" s="183">
        <v>50.146095953439882</v>
      </c>
      <c r="K136" s="4">
        <f t="shared" si="2"/>
        <v>13.968043174333582</v>
      </c>
      <c r="L136" s="306">
        <f t="shared" si="3"/>
        <v>346.69227880088766</v>
      </c>
    </row>
    <row r="137" spans="1:12" x14ac:dyDescent="0.2">
      <c r="A137" s="47" t="s">
        <v>53</v>
      </c>
      <c r="B137" s="4" t="s">
        <v>64</v>
      </c>
      <c r="C137" s="4">
        <v>433.43801934636974</v>
      </c>
      <c r="D137" s="307">
        <v>5690.6077559984878</v>
      </c>
      <c r="E137" s="4">
        <v>485.64654479153143</v>
      </c>
      <c r="F137" s="183">
        <v>6671.6588366739161</v>
      </c>
      <c r="G137" s="4">
        <v>305.74058887628178</v>
      </c>
      <c r="H137" s="4">
        <v>4252.2401100913266</v>
      </c>
      <c r="I137" s="4">
        <v>446.13206133812855</v>
      </c>
      <c r="J137" s="183">
        <v>6204.8047090906921</v>
      </c>
      <c r="K137" s="4">
        <f t="shared" si="2"/>
        <v>1670.9572143523114</v>
      </c>
      <c r="L137" s="306">
        <f t="shared" si="3"/>
        <v>22819.311411854422</v>
      </c>
    </row>
    <row r="138" spans="1:12" x14ac:dyDescent="0.2">
      <c r="A138" s="45" t="s">
        <v>60</v>
      </c>
      <c r="B138" s="4"/>
      <c r="C138" s="4"/>
      <c r="D138" s="183"/>
      <c r="E138" s="4"/>
      <c r="F138" s="183"/>
      <c r="G138" s="4"/>
      <c r="H138" s="4"/>
      <c r="I138" s="4"/>
      <c r="J138" s="183"/>
      <c r="K138" s="4"/>
      <c r="L138" s="306"/>
    </row>
    <row r="139" spans="1:12" x14ac:dyDescent="0.2">
      <c r="A139" s="47" t="s">
        <v>50</v>
      </c>
      <c r="B139" s="4" t="s">
        <v>64</v>
      </c>
      <c r="C139" s="4">
        <v>414.19329084260733</v>
      </c>
      <c r="D139" s="307">
        <v>16865.536609820127</v>
      </c>
      <c r="E139" s="4">
        <v>300.3714845941941</v>
      </c>
      <c r="F139" s="183">
        <v>12668.706945044618</v>
      </c>
      <c r="G139" s="4">
        <v>174.70949077054442</v>
      </c>
      <c r="H139" s="4">
        <v>7536.0938843874328</v>
      </c>
      <c r="I139" s="4">
        <v>103.93208138038109</v>
      </c>
      <c r="J139" s="183">
        <v>4483.1103303427381</v>
      </c>
      <c r="K139" s="4">
        <f t="shared" ref="K139:K167" si="4">C139+E139+G139+I139</f>
        <v>993.20634758772701</v>
      </c>
      <c r="L139" s="306">
        <f t="shared" ref="L139:L167" si="5">D139+F139+H139+J139</f>
        <v>41553.447769594917</v>
      </c>
    </row>
    <row r="140" spans="1:12" x14ac:dyDescent="0.2">
      <c r="A140" s="47" t="s">
        <v>51</v>
      </c>
      <c r="B140" s="4" t="s">
        <v>64</v>
      </c>
      <c r="C140" s="4">
        <v>0</v>
      </c>
      <c r="D140" s="307">
        <v>0</v>
      </c>
      <c r="E140" s="4">
        <v>0</v>
      </c>
      <c r="F140" s="183">
        <v>0</v>
      </c>
      <c r="G140" s="4">
        <v>0</v>
      </c>
      <c r="H140" s="4">
        <v>0</v>
      </c>
      <c r="I140" s="4">
        <v>0</v>
      </c>
      <c r="J140" s="183">
        <v>0</v>
      </c>
      <c r="K140" s="4">
        <f t="shared" si="4"/>
        <v>0</v>
      </c>
      <c r="L140" s="306">
        <f t="shared" si="5"/>
        <v>0</v>
      </c>
    </row>
    <row r="141" spans="1:12" x14ac:dyDescent="0.2">
      <c r="A141" s="47" t="s">
        <v>103</v>
      </c>
      <c r="B141" s="4" t="s">
        <v>64</v>
      </c>
      <c r="C141" s="4">
        <v>6004.2870515909881</v>
      </c>
      <c r="D141" s="307">
        <v>244488.56445373344</v>
      </c>
      <c r="E141" s="4">
        <v>5974.6526834607757</v>
      </c>
      <c r="F141" s="183">
        <v>252872.44006785288</v>
      </c>
      <c r="G141" s="4">
        <v>3608.6364645449012</v>
      </c>
      <c r="H141" s="4">
        <v>155658.53389814429</v>
      </c>
      <c r="I141" s="4">
        <v>3508.6860188335809</v>
      </c>
      <c r="J141" s="183">
        <v>151347.17142238651</v>
      </c>
      <c r="K141" s="4">
        <f t="shared" si="4"/>
        <v>19096.262218430245</v>
      </c>
      <c r="L141" s="306">
        <f t="shared" si="5"/>
        <v>804366.70984211715</v>
      </c>
    </row>
    <row r="142" spans="1:12" x14ac:dyDescent="0.2">
      <c r="A142" s="47" t="s">
        <v>102</v>
      </c>
      <c r="B142" s="4" t="s">
        <v>64</v>
      </c>
      <c r="C142" s="4">
        <v>40.414572131622265</v>
      </c>
      <c r="D142" s="307">
        <v>1018.4068031447495</v>
      </c>
      <c r="E142" s="4">
        <v>35.038073193296839</v>
      </c>
      <c r="F142" s="183">
        <v>921.86266558211059</v>
      </c>
      <c r="G142" s="4">
        <v>36.726162837914515</v>
      </c>
      <c r="H142" s="4">
        <v>980.40491695812796</v>
      </c>
      <c r="I142" s="4">
        <v>9.9791234890692504</v>
      </c>
      <c r="J142" s="183">
        <v>266.39270154070363</v>
      </c>
      <c r="K142" s="4">
        <f t="shared" si="4"/>
        <v>122.15793165190287</v>
      </c>
      <c r="L142" s="306">
        <f t="shared" si="5"/>
        <v>3187.0670872256915</v>
      </c>
    </row>
    <row r="143" spans="1:12" x14ac:dyDescent="0.2">
      <c r="A143" s="47" t="s">
        <v>53</v>
      </c>
      <c r="B143" s="4" t="s">
        <v>64</v>
      </c>
      <c r="C143" s="4">
        <v>193.06085715192998</v>
      </c>
      <c r="D143" s="307">
        <v>4231.3148061988495</v>
      </c>
      <c r="E143" s="4">
        <v>216.43092784181709</v>
      </c>
      <c r="F143" s="183">
        <v>4987.3231388729318</v>
      </c>
      <c r="G143" s="4">
        <v>208.42429772180006</v>
      </c>
      <c r="H143" s="4">
        <v>4839.1953445047538</v>
      </c>
      <c r="I143" s="4">
        <v>167.27146393395165</v>
      </c>
      <c r="J143" s="183">
        <v>3883.7088496184892</v>
      </c>
      <c r="K143" s="4">
        <f t="shared" si="4"/>
        <v>785.1875466494987</v>
      </c>
      <c r="L143" s="306">
        <f t="shared" si="5"/>
        <v>17941.542139195022</v>
      </c>
    </row>
    <row r="144" spans="1:12" x14ac:dyDescent="0.2">
      <c r="A144" s="47" t="s">
        <v>55</v>
      </c>
      <c r="B144" s="4" t="s">
        <v>64</v>
      </c>
      <c r="C144" s="4">
        <v>1568.4428641749121</v>
      </c>
      <c r="D144" s="307">
        <v>18432.340539783567</v>
      </c>
      <c r="E144" s="4">
        <v>2099.5337341864561</v>
      </c>
      <c r="F144" s="183">
        <v>25857.216828010332</v>
      </c>
      <c r="G144" s="4">
        <v>1690.4409763835463</v>
      </c>
      <c r="H144" s="4">
        <v>21044.299714998768</v>
      </c>
      <c r="I144" s="4">
        <v>2056.9738057072777</v>
      </c>
      <c r="J144" s="183">
        <v>25607.266907249901</v>
      </c>
      <c r="K144" s="4">
        <f t="shared" si="4"/>
        <v>7415.3913804521926</v>
      </c>
      <c r="L144" s="306">
        <f t="shared" si="5"/>
        <v>90941.123990042557</v>
      </c>
    </row>
    <row r="145" spans="1:12" x14ac:dyDescent="0.2">
      <c r="A145" s="45" t="s">
        <v>176</v>
      </c>
      <c r="B145" s="4"/>
      <c r="C145" s="4"/>
      <c r="D145" s="307"/>
      <c r="E145" s="4"/>
      <c r="F145" s="183"/>
      <c r="G145" s="4"/>
      <c r="H145" s="4"/>
      <c r="I145" s="4"/>
      <c r="J145" s="183"/>
      <c r="K145" s="4"/>
      <c r="L145" s="306"/>
    </row>
    <row r="146" spans="1:12" x14ac:dyDescent="0.2">
      <c r="A146" s="336" t="s">
        <v>50</v>
      </c>
      <c r="B146" s="4"/>
      <c r="C146" s="4"/>
      <c r="D146" s="307"/>
      <c r="E146" s="4">
        <v>0</v>
      </c>
      <c r="F146" s="183">
        <v>0</v>
      </c>
      <c r="G146" s="4">
        <v>0</v>
      </c>
      <c r="H146" s="4">
        <v>0</v>
      </c>
      <c r="I146" s="4">
        <v>0</v>
      </c>
      <c r="J146" s="183">
        <v>0</v>
      </c>
      <c r="K146" s="4">
        <f t="shared" si="4"/>
        <v>0</v>
      </c>
      <c r="L146" s="306">
        <f t="shared" si="5"/>
        <v>0</v>
      </c>
    </row>
    <row r="147" spans="1:12" x14ac:dyDescent="0.2">
      <c r="A147" s="336" t="s">
        <v>51</v>
      </c>
      <c r="B147" s="4"/>
      <c r="C147" s="4"/>
      <c r="D147" s="307"/>
      <c r="E147" s="4">
        <v>0</v>
      </c>
      <c r="F147" s="183">
        <v>0</v>
      </c>
      <c r="G147" s="4">
        <v>0</v>
      </c>
      <c r="H147" s="4">
        <v>0</v>
      </c>
      <c r="I147" s="4">
        <v>0</v>
      </c>
      <c r="J147" s="183">
        <v>0</v>
      </c>
      <c r="K147" s="4">
        <f t="shared" si="4"/>
        <v>0</v>
      </c>
      <c r="L147" s="306">
        <f t="shared" si="5"/>
        <v>0</v>
      </c>
    </row>
    <row r="148" spans="1:12" x14ac:dyDescent="0.2">
      <c r="A148" s="336" t="s">
        <v>103</v>
      </c>
      <c r="B148" s="4"/>
      <c r="C148" s="4"/>
      <c r="D148" s="307"/>
      <c r="E148" s="4">
        <v>105.27084859496838</v>
      </c>
      <c r="F148" s="183">
        <v>4540.8580541439615</v>
      </c>
      <c r="G148" s="4">
        <v>21.856859265120551</v>
      </c>
      <c r="H148" s="4">
        <v>942.79562440097493</v>
      </c>
      <c r="I148" s="4">
        <v>7.004339689418928</v>
      </c>
      <c r="J148" s="183">
        <v>302.13219250308543</v>
      </c>
      <c r="K148" s="4">
        <f t="shared" si="4"/>
        <v>134.13204754950786</v>
      </c>
      <c r="L148" s="306">
        <f t="shared" si="5"/>
        <v>5785.7858710480214</v>
      </c>
    </row>
    <row r="149" spans="1:12" x14ac:dyDescent="0.2">
      <c r="A149" s="336" t="s">
        <v>102</v>
      </c>
      <c r="B149" s="4"/>
      <c r="C149" s="4"/>
      <c r="D149" s="307"/>
      <c r="E149" s="4">
        <v>0</v>
      </c>
      <c r="F149" s="183">
        <v>0</v>
      </c>
      <c r="G149" s="4">
        <v>0</v>
      </c>
      <c r="H149" s="4">
        <v>0</v>
      </c>
      <c r="I149" s="4">
        <v>0</v>
      </c>
      <c r="J149" s="183">
        <v>0</v>
      </c>
      <c r="K149" s="4">
        <f t="shared" si="4"/>
        <v>0</v>
      </c>
      <c r="L149" s="306">
        <f t="shared" si="5"/>
        <v>0</v>
      </c>
    </row>
    <row r="150" spans="1:12" x14ac:dyDescent="0.2">
      <c r="A150" s="336" t="s">
        <v>53</v>
      </c>
      <c r="B150" s="4"/>
      <c r="C150" s="4"/>
      <c r="D150" s="307"/>
      <c r="E150" s="4">
        <v>0</v>
      </c>
      <c r="F150" s="183">
        <v>0</v>
      </c>
      <c r="G150" s="4">
        <v>0</v>
      </c>
      <c r="H150" s="4">
        <v>0</v>
      </c>
      <c r="I150" s="4">
        <v>0</v>
      </c>
      <c r="J150" s="183">
        <v>0</v>
      </c>
      <c r="K150" s="4">
        <f t="shared" si="4"/>
        <v>0</v>
      </c>
      <c r="L150" s="306">
        <f t="shared" si="5"/>
        <v>0</v>
      </c>
    </row>
    <row r="151" spans="1:12" x14ac:dyDescent="0.2">
      <c r="A151" s="336" t="s">
        <v>55</v>
      </c>
      <c r="B151" s="4"/>
      <c r="C151" s="4"/>
      <c r="D151" s="307"/>
      <c r="E151" s="4">
        <v>27.029373651264329</v>
      </c>
      <c r="F151" s="183">
        <v>336.48867258458961</v>
      </c>
      <c r="G151" s="4">
        <v>5.9556423837332115</v>
      </c>
      <c r="H151" s="4">
        <v>74.141792035094753</v>
      </c>
      <c r="I151" s="4">
        <v>4.9880685790616379</v>
      </c>
      <c r="J151" s="183">
        <v>62.096465740738331</v>
      </c>
      <c r="K151" s="4">
        <f t="shared" si="4"/>
        <v>37.973084614059182</v>
      </c>
      <c r="L151" s="306">
        <f t="shared" si="5"/>
        <v>472.72693036042267</v>
      </c>
    </row>
    <row r="152" spans="1:12" x14ac:dyDescent="0.2">
      <c r="A152" s="45" t="s">
        <v>177</v>
      </c>
      <c r="B152" s="4"/>
      <c r="C152" s="4"/>
      <c r="D152" s="307"/>
      <c r="E152" s="4"/>
      <c r="F152" s="183"/>
      <c r="G152" s="4"/>
      <c r="H152" s="4"/>
      <c r="I152" s="4"/>
      <c r="J152" s="183"/>
      <c r="K152" s="4"/>
      <c r="L152" s="306"/>
    </row>
    <row r="153" spans="1:12" x14ac:dyDescent="0.2">
      <c r="A153" s="336" t="s">
        <v>50</v>
      </c>
      <c r="B153" s="4"/>
      <c r="C153" s="4"/>
      <c r="D153" s="307"/>
      <c r="E153" s="4">
        <v>0</v>
      </c>
      <c r="F153" s="183">
        <v>0</v>
      </c>
      <c r="G153" s="4">
        <v>0</v>
      </c>
      <c r="H153" s="4">
        <v>0</v>
      </c>
      <c r="I153" s="4">
        <v>0</v>
      </c>
      <c r="J153" s="4">
        <v>0</v>
      </c>
      <c r="K153" s="4">
        <f t="shared" si="4"/>
        <v>0</v>
      </c>
      <c r="L153" s="306">
        <f t="shared" si="5"/>
        <v>0</v>
      </c>
    </row>
    <row r="154" spans="1:12" x14ac:dyDescent="0.2">
      <c r="A154" s="336" t="s">
        <v>51</v>
      </c>
      <c r="B154" s="4"/>
      <c r="C154" s="4"/>
      <c r="D154" s="307"/>
      <c r="E154" s="4">
        <v>0</v>
      </c>
      <c r="F154" s="183">
        <v>0</v>
      </c>
      <c r="G154" s="4">
        <v>0</v>
      </c>
      <c r="H154" s="4">
        <v>0</v>
      </c>
      <c r="I154" s="4">
        <v>0</v>
      </c>
      <c r="J154" s="4">
        <v>0</v>
      </c>
      <c r="K154" s="4">
        <f t="shared" si="4"/>
        <v>0</v>
      </c>
      <c r="L154" s="306">
        <f t="shared" si="5"/>
        <v>0</v>
      </c>
    </row>
    <row r="155" spans="1:12" x14ac:dyDescent="0.2">
      <c r="A155" s="336" t="s">
        <v>103</v>
      </c>
      <c r="B155" s="4"/>
      <c r="C155" s="4"/>
      <c r="D155" s="307"/>
      <c r="E155" s="4">
        <v>0</v>
      </c>
      <c r="F155" s="183">
        <v>0</v>
      </c>
      <c r="G155" s="4">
        <v>0</v>
      </c>
      <c r="H155" s="4">
        <v>0</v>
      </c>
      <c r="I155" s="4">
        <v>0</v>
      </c>
      <c r="J155" s="4">
        <v>0</v>
      </c>
      <c r="K155" s="4">
        <f t="shared" si="4"/>
        <v>0</v>
      </c>
      <c r="L155" s="306">
        <f t="shared" si="5"/>
        <v>0</v>
      </c>
    </row>
    <row r="156" spans="1:12" x14ac:dyDescent="0.2">
      <c r="A156" s="336" t="s">
        <v>102</v>
      </c>
      <c r="B156" s="4"/>
      <c r="C156" s="4"/>
      <c r="D156" s="307"/>
      <c r="E156" s="4">
        <v>0</v>
      </c>
      <c r="F156" s="183">
        <v>0</v>
      </c>
      <c r="G156" s="4">
        <v>0</v>
      </c>
      <c r="H156" s="4">
        <v>0</v>
      </c>
      <c r="I156" s="4">
        <v>0</v>
      </c>
      <c r="J156" s="4">
        <v>0</v>
      </c>
      <c r="K156" s="4">
        <f t="shared" si="4"/>
        <v>0</v>
      </c>
      <c r="L156" s="306">
        <f t="shared" si="5"/>
        <v>0</v>
      </c>
    </row>
    <row r="157" spans="1:12" x14ac:dyDescent="0.2">
      <c r="A157" s="336" t="s">
        <v>53</v>
      </c>
      <c r="B157" s="4"/>
      <c r="C157" s="4"/>
      <c r="D157" s="307"/>
      <c r="E157" s="4">
        <v>1.0011255334678477</v>
      </c>
      <c r="F157" s="183">
        <v>23.244132636056488</v>
      </c>
      <c r="G157" s="4">
        <v>0</v>
      </c>
      <c r="H157" s="4">
        <v>0</v>
      </c>
      <c r="I157" s="4">
        <v>0</v>
      </c>
      <c r="J157" s="4">
        <v>0</v>
      </c>
      <c r="K157" s="4">
        <f t="shared" si="4"/>
        <v>1.0011255334678477</v>
      </c>
      <c r="L157" s="306">
        <f t="shared" si="5"/>
        <v>23.244132636056488</v>
      </c>
    </row>
    <row r="158" spans="1:12" x14ac:dyDescent="0.2">
      <c r="A158" s="336" t="s">
        <v>179</v>
      </c>
      <c r="B158" s="4"/>
      <c r="C158" s="4"/>
      <c r="D158" s="307"/>
      <c r="E158" s="4">
        <v>0</v>
      </c>
      <c r="F158" s="183">
        <v>0</v>
      </c>
      <c r="G158" s="4">
        <v>577.51080000000002</v>
      </c>
      <c r="H158" s="4">
        <v>0</v>
      </c>
      <c r="I158" s="4">
        <v>48.275099999999995</v>
      </c>
      <c r="J158" s="4">
        <v>0</v>
      </c>
      <c r="K158" s="4">
        <f t="shared" si="4"/>
        <v>625.78589999999997</v>
      </c>
      <c r="L158" s="306">
        <f t="shared" si="5"/>
        <v>0</v>
      </c>
    </row>
    <row r="159" spans="1:12" x14ac:dyDescent="0.2">
      <c r="A159" s="336" t="s">
        <v>55</v>
      </c>
      <c r="B159" s="4"/>
      <c r="C159" s="4"/>
      <c r="D159" s="307"/>
      <c r="E159" s="4">
        <v>570.62083272837504</v>
      </c>
      <c r="F159" s="183">
        <v>7103.6587466355404</v>
      </c>
      <c r="G159" s="4">
        <v>3.9704282558221409</v>
      </c>
      <c r="H159" s="4">
        <v>49.427861356729828</v>
      </c>
      <c r="I159" s="4">
        <v>0</v>
      </c>
      <c r="J159" s="4">
        <v>0</v>
      </c>
      <c r="K159" s="4">
        <f t="shared" si="4"/>
        <v>574.59126098419722</v>
      </c>
      <c r="L159" s="306">
        <f t="shared" si="5"/>
        <v>7153.0866079922698</v>
      </c>
    </row>
    <row r="160" spans="1:12" x14ac:dyDescent="0.2">
      <c r="A160" s="45" t="s">
        <v>61</v>
      </c>
      <c r="B160" s="4"/>
      <c r="C160" s="4"/>
      <c r="D160" s="183"/>
      <c r="E160" s="4"/>
      <c r="F160" s="183"/>
      <c r="G160" s="4"/>
      <c r="H160" s="4"/>
      <c r="I160" s="4"/>
      <c r="J160" s="183"/>
      <c r="K160" s="4"/>
      <c r="L160" s="306"/>
    </row>
    <row r="161" spans="1:12" x14ac:dyDescent="0.2">
      <c r="A161" s="47" t="s">
        <v>50</v>
      </c>
      <c r="B161" s="4" t="s">
        <v>64</v>
      </c>
      <c r="C161" s="4">
        <v>8.065954385873404</v>
      </c>
      <c r="D161" s="307">
        <v>430.47998557406356</v>
      </c>
      <c r="E161" s="4">
        <v>0</v>
      </c>
      <c r="F161" s="183">
        <v>0</v>
      </c>
      <c r="G161" s="4">
        <v>0</v>
      </c>
      <c r="H161" s="4">
        <v>0</v>
      </c>
      <c r="I161" s="4">
        <v>0</v>
      </c>
      <c r="J161" s="183">
        <v>0</v>
      </c>
      <c r="K161" s="4">
        <f t="shared" si="4"/>
        <v>8.065954385873404</v>
      </c>
      <c r="L161" s="306">
        <f t="shared" si="5"/>
        <v>430.47998557406356</v>
      </c>
    </row>
    <row r="162" spans="1:12" x14ac:dyDescent="0.2">
      <c r="A162" s="47" t="s">
        <v>51</v>
      </c>
      <c r="B162" s="4" t="s">
        <v>64</v>
      </c>
      <c r="C162" s="4">
        <v>0</v>
      </c>
      <c r="D162" s="307">
        <v>0</v>
      </c>
      <c r="E162" s="4">
        <v>0</v>
      </c>
      <c r="F162" s="183">
        <v>0</v>
      </c>
      <c r="G162" s="4">
        <v>0</v>
      </c>
      <c r="H162" s="4">
        <v>0</v>
      </c>
      <c r="I162" s="4">
        <v>0</v>
      </c>
      <c r="J162" s="183">
        <v>0</v>
      </c>
      <c r="K162" s="4">
        <f t="shared" si="4"/>
        <v>0</v>
      </c>
      <c r="L162" s="306">
        <f t="shared" si="5"/>
        <v>0</v>
      </c>
    </row>
    <row r="163" spans="1:12" x14ac:dyDescent="0.2">
      <c r="A163" s="47" t="s">
        <v>103</v>
      </c>
      <c r="B163" s="4" t="s">
        <v>64</v>
      </c>
      <c r="C163" s="4">
        <v>20.173416162543504</v>
      </c>
      <c r="D163" s="307">
        <v>1076.6552205949467</v>
      </c>
      <c r="E163" s="4">
        <v>18.288926103641067</v>
      </c>
      <c r="F163" s="183">
        <v>979.30175113595658</v>
      </c>
      <c r="G163" s="4">
        <v>40.83650142275134</v>
      </c>
      <c r="H163" s="4">
        <v>2308.814117439515</v>
      </c>
      <c r="I163" s="4">
        <v>119.5674152254914</v>
      </c>
      <c r="J163" s="183">
        <v>6760.1025220188321</v>
      </c>
      <c r="K163" s="4">
        <f t="shared" si="4"/>
        <v>198.86625891442731</v>
      </c>
      <c r="L163" s="306">
        <f t="shared" si="5"/>
        <v>11124.87361118925</v>
      </c>
    </row>
    <row r="164" spans="1:12" x14ac:dyDescent="0.2">
      <c r="A164" s="47" t="s">
        <v>102</v>
      </c>
      <c r="B164" s="4" t="s">
        <v>64</v>
      </c>
      <c r="C164" s="4">
        <v>1.0103768476991741</v>
      </c>
      <c r="D164" s="307">
        <v>34.126488407887308</v>
      </c>
      <c r="E164" s="4">
        <v>0</v>
      </c>
      <c r="F164" s="183">
        <v>0</v>
      </c>
      <c r="G164" s="4">
        <v>0</v>
      </c>
      <c r="H164" s="4">
        <v>0</v>
      </c>
      <c r="I164" s="4">
        <v>0</v>
      </c>
      <c r="J164" s="183">
        <v>0</v>
      </c>
      <c r="K164" s="4">
        <f t="shared" si="4"/>
        <v>1.0103768476991741</v>
      </c>
      <c r="L164" s="306">
        <f t="shared" si="5"/>
        <v>34.126488407887308</v>
      </c>
    </row>
    <row r="165" spans="1:12" x14ac:dyDescent="0.2">
      <c r="A165" s="47" t="s">
        <v>53</v>
      </c>
      <c r="B165" s="4" t="s">
        <v>64</v>
      </c>
      <c r="C165" s="4">
        <v>6.0795221924529175</v>
      </c>
      <c r="D165" s="307">
        <v>194.39272210368205</v>
      </c>
      <c r="E165" s="4">
        <v>4.004400558634635</v>
      </c>
      <c r="F165" s="183">
        <v>135.63705572207235</v>
      </c>
      <c r="G165" s="4">
        <v>2.9751344359040188</v>
      </c>
      <c r="H165" s="4">
        <v>100.77375361294092</v>
      </c>
      <c r="I165" s="4">
        <v>3.0711427448404405</v>
      </c>
      <c r="J165" s="183">
        <v>104.02574705323541</v>
      </c>
      <c r="K165" s="4">
        <f t="shared" si="4"/>
        <v>16.130199931832014</v>
      </c>
      <c r="L165" s="306">
        <f t="shared" si="5"/>
        <v>534.82927849193072</v>
      </c>
    </row>
    <row r="166" spans="1:12" x14ac:dyDescent="0.2">
      <c r="A166" s="47" t="s">
        <v>55</v>
      </c>
      <c r="B166" s="4" t="s">
        <v>64</v>
      </c>
      <c r="C166" s="4">
        <v>26.237885064655252</v>
      </c>
      <c r="D166" s="307">
        <v>566.71207951148881</v>
      </c>
      <c r="E166" s="4">
        <v>44.047898268797205</v>
      </c>
      <c r="F166" s="183">
        <v>1007.8599602883488</v>
      </c>
      <c r="G166" s="4">
        <v>22.849764857516369</v>
      </c>
      <c r="H166" s="4">
        <v>522.82546970483202</v>
      </c>
      <c r="I166" s="4">
        <v>8.9782049003433766</v>
      </c>
      <c r="J166" s="183">
        <v>205.4303063247568</v>
      </c>
      <c r="K166" s="4">
        <f t="shared" si="4"/>
        <v>102.11375309131219</v>
      </c>
      <c r="L166" s="306">
        <f t="shared" si="5"/>
        <v>2302.8278158294261</v>
      </c>
    </row>
    <row r="167" spans="1:12" ht="13.5" thickBot="1" x14ac:dyDescent="0.25">
      <c r="A167" s="286" t="s">
        <v>57</v>
      </c>
      <c r="B167" s="287" t="s">
        <v>64</v>
      </c>
      <c r="C167" s="287">
        <v>7.0597924594697563</v>
      </c>
      <c r="D167" s="308">
        <v>11.959288426341766</v>
      </c>
      <c r="E167" s="4">
        <v>2.0338409655668337</v>
      </c>
      <c r="F167" s="183">
        <v>3.4453265956702164</v>
      </c>
      <c r="G167" s="4">
        <v>7.9727990547550309</v>
      </c>
      <c r="H167" s="4">
        <v>14.311174303285281</v>
      </c>
      <c r="I167" s="4">
        <v>12.953110933800644</v>
      </c>
      <c r="J167" s="183">
        <v>23.250834126172155</v>
      </c>
      <c r="K167" s="4">
        <f t="shared" si="4"/>
        <v>30.019543413592267</v>
      </c>
      <c r="L167" s="306">
        <f t="shared" si="5"/>
        <v>52.966623451469417</v>
      </c>
    </row>
    <row r="168" spans="1:12" ht="13.5" thickTop="1" x14ac:dyDescent="0.2">
      <c r="A168" s="164" t="s">
        <v>67</v>
      </c>
      <c r="B168" s="289"/>
      <c r="C168" s="290">
        <f>SUM(C30:C57)</f>
        <v>19695795</v>
      </c>
      <c r="D168" s="309">
        <f>SUM(D10:D167)</f>
        <v>5933297.1934491564</v>
      </c>
      <c r="E168" s="290">
        <f>SUM(E30:E57)</f>
        <v>23152173.999999996</v>
      </c>
      <c r="F168" s="309">
        <f>SUM(F10:F167)</f>
        <v>6490039.421688078</v>
      </c>
      <c r="G168" s="41">
        <f>SUM(G30:G57)</f>
        <v>21267074</v>
      </c>
      <c r="H168" s="62">
        <f>SUM(H10:H167)</f>
        <v>4755969.9115243591</v>
      </c>
      <c r="I168" s="290">
        <f>SUM(I30:I57)</f>
        <v>16488383.000000002</v>
      </c>
      <c r="J168" s="309">
        <f>SUM(J10:J167)</f>
        <v>5105640.526918143</v>
      </c>
      <c r="K168" s="337">
        <f>C168+E168+G168+I168</f>
        <v>80603426</v>
      </c>
      <c r="L168" s="338">
        <f>D168+F168+H168+J168</f>
        <v>22284947.053579737</v>
      </c>
    </row>
    <row r="169" spans="1:12" x14ac:dyDescent="0.2">
      <c r="A169" s="45" t="s">
        <v>100</v>
      </c>
      <c r="B169" s="292"/>
      <c r="C169" s="293"/>
      <c r="D169" s="310">
        <v>-288790.37085333327</v>
      </c>
      <c r="E169" s="293"/>
      <c r="F169" s="310">
        <v>-316392.60079479229</v>
      </c>
      <c r="G169" s="295"/>
      <c r="H169" s="310">
        <v>-232290.74728300283</v>
      </c>
      <c r="I169" s="293"/>
      <c r="J169" s="310">
        <v>-249980.24900630472</v>
      </c>
      <c r="K169" s="4"/>
      <c r="L169" s="306">
        <f>D169+F169+H169+J169</f>
        <v>-1087453.9679374332</v>
      </c>
    </row>
    <row r="170" spans="1:12" x14ac:dyDescent="0.2">
      <c r="A170" s="45" t="s">
        <v>66</v>
      </c>
      <c r="B170" s="292"/>
      <c r="C170" s="293">
        <v>0</v>
      </c>
      <c r="D170" s="310">
        <v>0</v>
      </c>
      <c r="E170" s="310">
        <v>0</v>
      </c>
      <c r="F170" s="310">
        <v>0</v>
      </c>
      <c r="G170" s="295">
        <v>0</v>
      </c>
      <c r="H170" s="310">
        <v>0</v>
      </c>
      <c r="I170" s="293">
        <v>0</v>
      </c>
      <c r="J170" s="310">
        <v>0</v>
      </c>
      <c r="K170" s="4"/>
      <c r="L170" s="306">
        <f>D170+F170+H170+J170</f>
        <v>0</v>
      </c>
    </row>
    <row r="171" spans="1:12" x14ac:dyDescent="0.2">
      <c r="A171" s="45" t="s">
        <v>11</v>
      </c>
      <c r="B171" s="292"/>
      <c r="C171" s="296">
        <v>0</v>
      </c>
      <c r="D171" s="310">
        <v>0</v>
      </c>
      <c r="E171" s="310">
        <v>0</v>
      </c>
      <c r="F171" s="310">
        <v>0</v>
      </c>
      <c r="G171" s="60">
        <v>0</v>
      </c>
      <c r="H171" s="310">
        <v>0</v>
      </c>
      <c r="I171" s="293">
        <v>0</v>
      </c>
      <c r="J171" s="310">
        <v>0</v>
      </c>
      <c r="K171" s="4">
        <f>C171</f>
        <v>0</v>
      </c>
      <c r="L171" s="306">
        <f>D171+F171</f>
        <v>0</v>
      </c>
    </row>
    <row r="172" spans="1:12" x14ac:dyDescent="0.2">
      <c r="A172" s="45" t="s">
        <v>70</v>
      </c>
      <c r="B172" s="292"/>
      <c r="C172" s="311">
        <v>16502464.232662605</v>
      </c>
      <c r="D172" s="310">
        <v>-16502.464232662605</v>
      </c>
      <c r="E172" s="310">
        <v>18836446.439853638</v>
      </c>
      <c r="F172" s="310">
        <v>-18836.44643985364</v>
      </c>
      <c r="G172" s="61">
        <v>19998929.105437141</v>
      </c>
      <c r="H172" s="310">
        <v>-19998.929105437142</v>
      </c>
      <c r="I172" s="293">
        <v>11672156.63749278</v>
      </c>
      <c r="J172" s="310">
        <v>-11672.156637492781</v>
      </c>
      <c r="K172" s="4">
        <f>C172+E172</f>
        <v>35338910.672516242</v>
      </c>
      <c r="L172" s="306">
        <f>D172+F172+H172+J172</f>
        <v>-67009.996415446163</v>
      </c>
    </row>
    <row r="173" spans="1:12" x14ac:dyDescent="0.2">
      <c r="A173" s="45" t="s">
        <v>145</v>
      </c>
      <c r="B173" s="292"/>
      <c r="C173" s="311"/>
      <c r="D173" s="310">
        <f>D168+D169+D170+D171+D172</f>
        <v>5628004.3583631609</v>
      </c>
      <c r="E173" s="311"/>
      <c r="F173" s="310">
        <f>F168+F169+F170+F171+F172</f>
        <v>6154810.3744534319</v>
      </c>
      <c r="G173" s="60"/>
      <c r="H173" s="310">
        <f>SUM(H168:H172)</f>
        <v>4503680.2351359194</v>
      </c>
      <c r="I173" s="296"/>
      <c r="J173" s="310">
        <f>J168+J169+J170+J171</f>
        <v>4855660.2779118381</v>
      </c>
      <c r="K173" s="4">
        <f>C173</f>
        <v>0</v>
      </c>
      <c r="L173" s="306">
        <f>D173+F173+H173+J173</f>
        <v>21142155.24586435</v>
      </c>
    </row>
    <row r="174" spans="1:12" x14ac:dyDescent="0.2">
      <c r="A174" s="45" t="s">
        <v>9</v>
      </c>
      <c r="B174" s="292"/>
      <c r="C174" s="293"/>
      <c r="D174" s="309">
        <v>5617452</v>
      </c>
      <c r="E174" s="293"/>
      <c r="F174" s="310">
        <v>6152139</v>
      </c>
      <c r="G174" s="295"/>
      <c r="H174" s="310">
        <v>4770152</v>
      </c>
      <c r="I174" s="293"/>
      <c r="J174" s="309">
        <v>4847375</v>
      </c>
      <c r="K174" s="4">
        <f>C174</f>
        <v>0</v>
      </c>
      <c r="L174" s="306">
        <f>D174+F174+H174+J174</f>
        <v>21387118</v>
      </c>
    </row>
    <row r="175" spans="1:12" ht="13.5" thickBot="1" x14ac:dyDescent="0.25">
      <c r="A175" s="297" t="s">
        <v>10</v>
      </c>
      <c r="B175" s="298"/>
      <c r="C175" s="299"/>
      <c r="D175" s="312">
        <f>D174/D173</f>
        <v>0.99812502661845315</v>
      </c>
      <c r="E175" s="299"/>
      <c r="F175" s="312">
        <f>F174/F173</f>
        <v>0.99956596965772981</v>
      </c>
      <c r="G175" s="301"/>
      <c r="H175" s="313">
        <f>H174/H173</f>
        <v>1.059167558741221</v>
      </c>
      <c r="I175" s="299"/>
      <c r="J175" s="312">
        <f>J174/J173</f>
        <v>0.99829368665894369</v>
      </c>
      <c r="K175" s="301"/>
      <c r="L175" s="314">
        <f>L174/L173</f>
        <v>1.0115864608544849</v>
      </c>
    </row>
    <row r="176" spans="1:12" x14ac:dyDescent="0.2">
      <c r="A176" s="39"/>
      <c r="B176" s="13"/>
    </row>
    <row r="177" spans="1:12" x14ac:dyDescent="0.2">
      <c r="A177" s="39"/>
      <c r="B177" s="13"/>
      <c r="D177" s="52"/>
    </row>
    <row r="178" spans="1:12" x14ac:dyDescent="0.2">
      <c r="A178" s="39"/>
      <c r="B178" s="13"/>
      <c r="D178" s="35">
        <v>1.0004059484888184</v>
      </c>
      <c r="E178" s="35"/>
      <c r="F178" s="35">
        <v>0.99949209188904165</v>
      </c>
      <c r="G178" s="35"/>
      <c r="H178" s="35">
        <v>1.0348721425028686</v>
      </c>
      <c r="I178" s="35"/>
      <c r="J178" s="35">
        <v>1.0289144336256459</v>
      </c>
      <c r="K178" s="35"/>
      <c r="L178" s="35">
        <v>1.0154846688572847</v>
      </c>
    </row>
    <row r="179" spans="1:12" x14ac:dyDescent="0.2">
      <c r="A179" s="39"/>
      <c r="B179" s="13"/>
      <c r="D179" s="53"/>
      <c r="F179" s="53"/>
      <c r="H179" s="315"/>
      <c r="J179" s="53"/>
      <c r="L179" s="53"/>
    </row>
    <row r="180" spans="1:12" x14ac:dyDescent="0.2">
      <c r="A180" s="39"/>
      <c r="B180" s="13"/>
    </row>
    <row r="181" spans="1:12" x14ac:dyDescent="0.2">
      <c r="A181" s="39"/>
      <c r="B181" s="13"/>
    </row>
    <row r="182" spans="1:12" x14ac:dyDescent="0.2">
      <c r="A182" s="39"/>
      <c r="B182" s="13"/>
    </row>
    <row r="183" spans="1:12" x14ac:dyDescent="0.2">
      <c r="A183" s="39"/>
      <c r="B183" s="13"/>
    </row>
    <row r="184" spans="1:12" x14ac:dyDescent="0.2">
      <c r="A184" s="39"/>
      <c r="B184" s="13"/>
    </row>
    <row r="185" spans="1:12" x14ac:dyDescent="0.2">
      <c r="A185" s="39"/>
      <c r="B185" s="13"/>
    </row>
    <row r="186" spans="1:12" x14ac:dyDescent="0.2">
      <c r="A186" s="39"/>
      <c r="B186" s="13"/>
    </row>
    <row r="187" spans="1:12" x14ac:dyDescent="0.2">
      <c r="A187" s="39"/>
      <c r="B187" s="13"/>
    </row>
    <row r="188" spans="1:12" x14ac:dyDescent="0.2">
      <c r="A188" s="39"/>
      <c r="B188" s="13"/>
    </row>
    <row r="189" spans="1:12" x14ac:dyDescent="0.2">
      <c r="A189" s="39"/>
      <c r="B189" s="13"/>
    </row>
    <row r="190" spans="1:12" x14ac:dyDescent="0.2">
      <c r="A190" s="39"/>
      <c r="B190" s="13"/>
    </row>
    <row r="191" spans="1:12" x14ac:dyDescent="0.2">
      <c r="A191" s="39"/>
      <c r="B191" s="13"/>
    </row>
    <row r="192" spans="1:12" x14ac:dyDescent="0.2">
      <c r="A192" s="39"/>
      <c r="B192" s="13"/>
    </row>
    <row r="193" spans="1:2" x14ac:dyDescent="0.2">
      <c r="A193" s="39"/>
      <c r="B193" s="13"/>
    </row>
    <row r="194" spans="1:2" x14ac:dyDescent="0.2">
      <c r="A194" s="39"/>
      <c r="B194" s="13"/>
    </row>
    <row r="195" spans="1:2" x14ac:dyDescent="0.2">
      <c r="A195" s="39"/>
      <c r="B195" s="13"/>
    </row>
    <row r="196" spans="1:2" x14ac:dyDescent="0.2">
      <c r="A196" s="39"/>
      <c r="B196" s="13"/>
    </row>
    <row r="197" spans="1:2" x14ac:dyDescent="0.2">
      <c r="A197" s="39"/>
      <c r="B197" s="13"/>
    </row>
    <row r="198" spans="1:2" x14ac:dyDescent="0.2">
      <c r="A198" s="39"/>
      <c r="B198" s="13"/>
    </row>
    <row r="199" spans="1:2" x14ac:dyDescent="0.2">
      <c r="A199" s="39"/>
      <c r="B199" s="13"/>
    </row>
    <row r="200" spans="1:2" x14ac:dyDescent="0.2">
      <c r="A200" s="39"/>
      <c r="B200" s="13"/>
    </row>
    <row r="201" spans="1:2" x14ac:dyDescent="0.2">
      <c r="A201" s="39"/>
      <c r="B201" s="13"/>
    </row>
    <row r="202" spans="1:2" x14ac:dyDescent="0.2">
      <c r="A202" s="39"/>
      <c r="B202" s="13"/>
    </row>
  </sheetData>
  <mergeCells count="5">
    <mergeCell ref="A1:L1"/>
    <mergeCell ref="A2:L2"/>
    <mergeCell ref="A3:L3"/>
    <mergeCell ref="K5:L5"/>
    <mergeCell ref="C6:D6"/>
  </mergeCells>
  <printOptions horizontalCentered="1"/>
  <pageMargins left="0.5" right="0.5" top="0.75" bottom="0.5" header="0.5" footer="0.21"/>
  <pageSetup scale="58" fitToHeight="2" orientation="landscape" r:id="rId1"/>
  <headerFooter alignWithMargins="0">
    <oddHeader>&amp;RE-2
&amp;P of &amp;N</oddHeader>
    <oddFooter>&amp;LPreliminary, subject to change</oddFooter>
  </headerFooter>
  <rowBreaks count="1" manualBreakCount="1">
    <brk id="75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2"/>
  </sheetPr>
  <dimension ref="A1:W210"/>
  <sheetViews>
    <sheetView zoomScale="80" zoomScaleNormal="85" workbookViewId="0">
      <pane xSplit="1" ySplit="7" topLeftCell="B140" activePane="bottomRight" state="frozen"/>
      <selection pane="topRight" activeCell="B1" sqref="B1"/>
      <selection pane="bottomLeft" activeCell="A8" sqref="A8"/>
      <selection pane="bottomRight" activeCell="L174" sqref="L174"/>
    </sheetView>
  </sheetViews>
  <sheetFormatPr defaultRowHeight="12.75" x14ac:dyDescent="0.2"/>
  <cols>
    <col min="1" max="1" width="59.7109375" bestFit="1" customWidth="1"/>
    <col min="2" max="2" width="10.5703125" bestFit="1" customWidth="1"/>
    <col min="3" max="3" width="15.140625" bestFit="1" customWidth="1"/>
    <col min="4" max="4" width="15" bestFit="1" customWidth="1"/>
    <col min="5" max="5" width="13.7109375" bestFit="1" customWidth="1"/>
    <col min="6" max="6" width="15" bestFit="1" customWidth="1"/>
    <col min="7" max="7" width="14.28515625" customWidth="1"/>
    <col min="8" max="8" width="15" bestFit="1" customWidth="1"/>
    <col min="9" max="9" width="16.28515625" bestFit="1" customWidth="1"/>
    <col min="10" max="11" width="14.7109375" bestFit="1" customWidth="1"/>
    <col min="12" max="12" width="15.140625" bestFit="1" customWidth="1"/>
    <col min="13" max="13" width="13.28515625" customWidth="1"/>
    <col min="14" max="14" width="15.42578125" customWidth="1"/>
    <col min="15" max="15" width="12.5703125" customWidth="1"/>
    <col min="16" max="17" width="11.7109375" customWidth="1"/>
  </cols>
  <sheetData>
    <row r="1" spans="1:13" ht="18.75" thickBot="1" x14ac:dyDescent="0.3">
      <c r="A1" s="358" t="s">
        <v>148</v>
      </c>
      <c r="B1" s="359"/>
      <c r="C1" s="359"/>
      <c r="D1" s="359"/>
      <c r="E1" s="359"/>
      <c r="F1" s="359"/>
      <c r="G1" s="359"/>
      <c r="H1" s="359"/>
      <c r="I1" s="359"/>
      <c r="J1" s="359"/>
      <c r="K1" s="359"/>
      <c r="L1" s="360"/>
      <c r="M1" s="42"/>
    </row>
    <row r="2" spans="1:13" ht="18.75" thickBot="1" x14ac:dyDescent="0.3">
      <c r="A2" s="358" t="s">
        <v>0</v>
      </c>
      <c r="B2" s="359"/>
      <c r="C2" s="359"/>
      <c r="D2" s="359"/>
      <c r="E2" s="359"/>
      <c r="F2" s="359"/>
      <c r="G2" s="359"/>
      <c r="H2" s="359"/>
      <c r="I2" s="359"/>
      <c r="J2" s="359"/>
      <c r="K2" s="359"/>
      <c r="L2" s="360"/>
      <c r="M2" s="42"/>
    </row>
    <row r="3" spans="1:13" ht="18.75" thickBot="1" x14ac:dyDescent="0.3">
      <c r="A3" s="358" t="s">
        <v>166</v>
      </c>
      <c r="B3" s="359"/>
      <c r="C3" s="359"/>
      <c r="D3" s="359"/>
      <c r="E3" s="359"/>
      <c r="F3" s="359"/>
      <c r="G3" s="359"/>
      <c r="H3" s="359"/>
      <c r="I3" s="359"/>
      <c r="J3" s="359"/>
      <c r="K3" s="359"/>
      <c r="L3" s="360"/>
      <c r="M3" s="42"/>
    </row>
    <row r="4" spans="1:13" ht="18" x14ac:dyDescent="0.25">
      <c r="A4" s="316"/>
      <c r="B4" s="25"/>
      <c r="C4" s="25"/>
      <c r="D4" s="25"/>
      <c r="E4" s="25"/>
      <c r="F4" s="25"/>
      <c r="G4" s="25"/>
      <c r="H4" s="25"/>
      <c r="I4" s="25"/>
      <c r="J4" s="25"/>
      <c r="K4" s="25"/>
      <c r="L4" s="317"/>
      <c r="M4" s="42"/>
    </row>
    <row r="5" spans="1:13" x14ac:dyDescent="0.2">
      <c r="A5" s="271" t="s">
        <v>3</v>
      </c>
      <c r="B5" s="272"/>
      <c r="C5" s="273" t="s">
        <v>71</v>
      </c>
      <c r="D5" s="273"/>
      <c r="E5" s="273" t="s">
        <v>99</v>
      </c>
      <c r="F5" s="273"/>
      <c r="G5" s="273" t="s">
        <v>73</v>
      </c>
      <c r="H5" s="273"/>
      <c r="I5" s="273" t="s">
        <v>98</v>
      </c>
      <c r="J5" s="273"/>
      <c r="K5" s="365" t="s">
        <v>78</v>
      </c>
      <c r="L5" s="366"/>
      <c r="M5" s="42"/>
    </row>
    <row r="6" spans="1:13" x14ac:dyDescent="0.2">
      <c r="A6" s="275" t="s">
        <v>5</v>
      </c>
      <c r="B6" s="276" t="s">
        <v>6</v>
      </c>
      <c r="C6" s="363" t="s">
        <v>146</v>
      </c>
      <c r="D6" s="364"/>
      <c r="E6" s="273"/>
      <c r="F6" s="273"/>
      <c r="G6" s="273"/>
      <c r="H6" s="273"/>
      <c r="I6" s="273"/>
      <c r="J6" s="273"/>
      <c r="K6" s="273"/>
      <c r="L6" s="274"/>
      <c r="M6" s="42"/>
    </row>
    <row r="7" spans="1:13" x14ac:dyDescent="0.2">
      <c r="C7" s="277" t="s">
        <v>7</v>
      </c>
      <c r="D7" s="277" t="s">
        <v>8</v>
      </c>
      <c r="E7" s="277" t="s">
        <v>7</v>
      </c>
      <c r="F7" s="277" t="s">
        <v>8</v>
      </c>
      <c r="G7" s="277" t="s">
        <v>7</v>
      </c>
      <c r="H7" s="277" t="s">
        <v>8</v>
      </c>
      <c r="I7" s="277" t="s">
        <v>7</v>
      </c>
      <c r="J7" s="277" t="s">
        <v>8</v>
      </c>
      <c r="K7" s="277" t="s">
        <v>7</v>
      </c>
      <c r="L7" s="278" t="s">
        <v>8</v>
      </c>
      <c r="M7" s="42"/>
    </row>
    <row r="8" spans="1:13" x14ac:dyDescent="0.2">
      <c r="A8" s="279" t="s">
        <v>167</v>
      </c>
      <c r="B8" s="4"/>
      <c r="C8" s="280"/>
      <c r="D8" s="280"/>
      <c r="E8" s="280"/>
      <c r="F8" s="280"/>
      <c r="G8" s="280"/>
      <c r="H8" s="280"/>
      <c r="I8" s="280"/>
      <c r="J8" s="280"/>
      <c r="K8" s="280"/>
      <c r="L8" s="281"/>
      <c r="M8" s="42"/>
    </row>
    <row r="9" spans="1:13" x14ac:dyDescent="0.2">
      <c r="A9" s="6" t="s">
        <v>12</v>
      </c>
      <c r="B9" s="4"/>
      <c r="C9" s="4"/>
      <c r="D9" s="4"/>
      <c r="E9" s="4"/>
      <c r="F9" s="4"/>
      <c r="G9" s="4"/>
      <c r="H9" s="4"/>
      <c r="I9" s="4"/>
      <c r="J9" s="4"/>
      <c r="K9" s="4"/>
      <c r="L9" s="282"/>
      <c r="M9" s="42"/>
    </row>
    <row r="10" spans="1:13" x14ac:dyDescent="0.2">
      <c r="A10" s="5" t="s">
        <v>13</v>
      </c>
      <c r="B10" s="4" t="s">
        <v>1</v>
      </c>
      <c r="C10" s="4">
        <v>74023.0799836816</v>
      </c>
      <c r="D10" s="283">
        <v>10215.185037748062</v>
      </c>
      <c r="E10" s="4">
        <v>57402.677670874036</v>
      </c>
      <c r="F10" s="4">
        <v>8270.1014513569098</v>
      </c>
      <c r="G10" s="4">
        <v>53877.107692233381</v>
      </c>
      <c r="H10" s="4">
        <v>7866.0577230660729</v>
      </c>
      <c r="I10" s="4">
        <v>59985.922575149874</v>
      </c>
      <c r="J10" s="283">
        <v>8757.9446959718807</v>
      </c>
      <c r="K10" s="4">
        <f>C10+E10+G10+I10</f>
        <v>245288.78792193887</v>
      </c>
      <c r="L10" s="284">
        <f>D10+F10+H10+J10</f>
        <v>35109.288908142931</v>
      </c>
      <c r="M10" s="42"/>
    </row>
    <row r="11" spans="1:13" x14ac:dyDescent="0.2">
      <c r="A11" s="5" t="s">
        <v>149</v>
      </c>
      <c r="B11" s="4"/>
      <c r="C11" s="4"/>
      <c r="D11" s="283"/>
      <c r="E11" s="4">
        <v>686604.58036259422</v>
      </c>
      <c r="F11" s="4">
        <v>153112.82142085853</v>
      </c>
      <c r="G11" s="4">
        <v>15569008.7025134</v>
      </c>
      <c r="H11" s="4">
        <v>3471888.9406604883</v>
      </c>
      <c r="I11" s="4">
        <v>1637398.0609578739</v>
      </c>
      <c r="J11" s="283">
        <v>365139.76759360591</v>
      </c>
      <c r="K11" s="4">
        <f t="shared" ref="K11:K74" si="0">C11+E11+G11+I11</f>
        <v>17893011.343833867</v>
      </c>
      <c r="L11" s="284">
        <f t="shared" ref="L11:L74" si="1">D11+F11+H11+J11</f>
        <v>3990141.5296749528</v>
      </c>
      <c r="M11" s="42"/>
    </row>
    <row r="12" spans="1:13" x14ac:dyDescent="0.2">
      <c r="A12" s="5" t="s">
        <v>14</v>
      </c>
      <c r="B12" s="4" t="s">
        <v>1</v>
      </c>
      <c r="C12" s="4">
        <v>19977350.694840845</v>
      </c>
      <c r="D12" s="283">
        <v>4215220.9966114182</v>
      </c>
      <c r="E12" s="4">
        <v>13940681.407092955</v>
      </c>
      <c r="F12" s="4">
        <v>3050501.2045981516</v>
      </c>
      <c r="G12" s="4">
        <v>0</v>
      </c>
      <c r="H12" s="4">
        <v>0</v>
      </c>
      <c r="I12" s="4">
        <v>13421296.714052094</v>
      </c>
      <c r="J12" s="283">
        <v>2992949.167233617</v>
      </c>
      <c r="K12" s="4">
        <f t="shared" si="0"/>
        <v>47339328.815985896</v>
      </c>
      <c r="L12" s="284">
        <f t="shared" si="1"/>
        <v>10258671.368443187</v>
      </c>
      <c r="M12" s="42"/>
    </row>
    <row r="13" spans="1:13" x14ac:dyDescent="0.2">
      <c r="A13" s="5" t="s">
        <v>15</v>
      </c>
      <c r="B13" s="4" t="s">
        <v>1</v>
      </c>
      <c r="C13" s="4">
        <v>1285925.7387957182</v>
      </c>
      <c r="D13" s="283">
        <v>289333.29122903658</v>
      </c>
      <c r="E13" s="4">
        <v>1020101.6669619099</v>
      </c>
      <c r="F13" s="4">
        <v>239939.05162164694</v>
      </c>
      <c r="G13" s="4">
        <v>1098179.5610484346</v>
      </c>
      <c r="H13" s="4">
        <v>262464.91509057587</v>
      </c>
      <c r="I13" s="4">
        <v>983872.23411397194</v>
      </c>
      <c r="J13" s="283">
        <v>235145.46395323929</v>
      </c>
      <c r="K13" s="4">
        <f t="shared" si="0"/>
        <v>4388079.2009200342</v>
      </c>
      <c r="L13" s="284">
        <f t="shared" si="1"/>
        <v>1026882.7218944986</v>
      </c>
      <c r="M13" s="42"/>
    </row>
    <row r="14" spans="1:13" x14ac:dyDescent="0.2">
      <c r="A14" s="5" t="s">
        <v>161</v>
      </c>
      <c r="B14" s="4" t="s">
        <v>1</v>
      </c>
      <c r="C14" s="4">
        <v>1483904.7363246228</v>
      </c>
      <c r="D14" s="283">
        <v>366524.46987218183</v>
      </c>
      <c r="E14" s="4">
        <v>1376254.0469753807</v>
      </c>
      <c r="F14" s="4">
        <v>355841.98010198149</v>
      </c>
      <c r="G14" s="4">
        <v>1221396.2693340874</v>
      </c>
      <c r="H14" s="4">
        <v>320005.82256553089</v>
      </c>
      <c r="I14" s="4">
        <v>1223752.2753987787</v>
      </c>
      <c r="J14" s="283">
        <v>320623.09615448007</v>
      </c>
      <c r="K14" s="4">
        <f t="shared" si="0"/>
        <v>5305307.3280328698</v>
      </c>
      <c r="L14" s="284">
        <f t="shared" si="1"/>
        <v>1362995.3686941743</v>
      </c>
      <c r="M14" s="42"/>
    </row>
    <row r="15" spans="1:13" x14ac:dyDescent="0.2">
      <c r="A15" s="5" t="s">
        <v>16</v>
      </c>
      <c r="B15" s="4" t="s">
        <v>1</v>
      </c>
      <c r="C15" s="4">
        <v>733355.62422006938</v>
      </c>
      <c r="D15" s="283">
        <v>198739.37416363883</v>
      </c>
      <c r="E15" s="4">
        <v>680158.77207573596</v>
      </c>
      <c r="F15" s="4">
        <v>192526.45336230003</v>
      </c>
      <c r="G15" s="4">
        <v>663867.65890443558</v>
      </c>
      <c r="H15" s="4">
        <v>190530.01810557299</v>
      </c>
      <c r="I15" s="4">
        <v>625918.44068663521</v>
      </c>
      <c r="J15" s="283">
        <v>179638.59247706429</v>
      </c>
      <c r="K15" s="4">
        <f t="shared" si="0"/>
        <v>2703300.4958868762</v>
      </c>
      <c r="L15" s="284">
        <f t="shared" si="1"/>
        <v>761434.43810857623</v>
      </c>
      <c r="M15" s="42"/>
    </row>
    <row r="16" spans="1:13" x14ac:dyDescent="0.2">
      <c r="A16" s="5" t="s">
        <v>17</v>
      </c>
      <c r="B16" s="4" t="s">
        <v>1</v>
      </c>
      <c r="C16" s="4">
        <v>760166.47860550764</v>
      </c>
      <c r="D16" s="283">
        <v>253135.43737563406</v>
      </c>
      <c r="E16" s="4">
        <v>672190.38534172869</v>
      </c>
      <c r="F16" s="4">
        <v>233847.06502555474</v>
      </c>
      <c r="G16" s="4">
        <v>673257.45734144107</v>
      </c>
      <c r="H16" s="4">
        <v>237659.88244152869</v>
      </c>
      <c r="I16" s="4">
        <v>637612.88573255122</v>
      </c>
      <c r="J16" s="283">
        <v>225077.34866359056</v>
      </c>
      <c r="K16" s="4">
        <f t="shared" si="0"/>
        <v>2743227.2070212285</v>
      </c>
      <c r="L16" s="284">
        <f t="shared" si="1"/>
        <v>949719.73350630817</v>
      </c>
      <c r="M16" s="42"/>
    </row>
    <row r="17" spans="1:23" x14ac:dyDescent="0.2">
      <c r="A17" s="5" t="s">
        <v>18</v>
      </c>
      <c r="B17" s="4" t="s">
        <v>1</v>
      </c>
      <c r="C17" s="4">
        <v>736542.51092388353</v>
      </c>
      <c r="D17" s="283">
        <v>313767.10965357436</v>
      </c>
      <c r="E17" s="4">
        <v>593953.45547151566</v>
      </c>
      <c r="F17" s="4">
        <v>264193.52359484293</v>
      </c>
      <c r="G17" s="4">
        <v>623536.46184136637</v>
      </c>
      <c r="H17" s="4">
        <v>281838.48075229762</v>
      </c>
      <c r="I17" s="4">
        <v>611836.66650804027</v>
      </c>
      <c r="J17" s="283">
        <v>276550.17326163419</v>
      </c>
      <c r="K17" s="4">
        <f t="shared" si="0"/>
        <v>2565869.0947448057</v>
      </c>
      <c r="L17" s="284">
        <f t="shared" si="1"/>
        <v>1136349.2872623489</v>
      </c>
      <c r="M17" s="42"/>
    </row>
    <row r="18" spans="1:23" x14ac:dyDescent="0.2">
      <c r="A18" s="5" t="s">
        <v>19</v>
      </c>
      <c r="B18" s="4" t="s">
        <v>1</v>
      </c>
      <c r="C18" s="4">
        <v>380729.0907986823</v>
      </c>
      <c r="D18" s="283">
        <v>199502.04357850953</v>
      </c>
      <c r="E18" s="4">
        <v>294490.44906633085</v>
      </c>
      <c r="F18" s="4">
        <v>160907.04464713347</v>
      </c>
      <c r="G18" s="4">
        <v>299838.4172627966</v>
      </c>
      <c r="H18" s="4">
        <v>166410.32158085212</v>
      </c>
      <c r="I18" s="4">
        <v>284341.61993682681</v>
      </c>
      <c r="J18" s="283">
        <v>157809.5990649389</v>
      </c>
      <c r="K18" s="4">
        <f t="shared" si="0"/>
        <v>1259399.5770646366</v>
      </c>
      <c r="L18" s="284">
        <f t="shared" si="1"/>
        <v>684629.00887143402</v>
      </c>
      <c r="M18" s="42"/>
    </row>
    <row r="19" spans="1:23" x14ac:dyDescent="0.2">
      <c r="A19" s="5" t="s">
        <v>20</v>
      </c>
      <c r="B19" s="4" t="s">
        <v>1</v>
      </c>
      <c r="C19" s="4">
        <v>220942.04555053476</v>
      </c>
      <c r="D19" s="283">
        <v>142507.61938009493</v>
      </c>
      <c r="E19" s="4">
        <v>173787.113028525</v>
      </c>
      <c r="F19" s="4">
        <v>116974.03999558142</v>
      </c>
      <c r="G19" s="4">
        <v>180200.6377192935</v>
      </c>
      <c r="H19" s="4">
        <v>123077.03556227747</v>
      </c>
      <c r="I19" s="4">
        <v>181882.05823052634</v>
      </c>
      <c r="J19" s="283">
        <v>124225.44577144949</v>
      </c>
      <c r="K19" s="4">
        <f t="shared" si="0"/>
        <v>756811.85452887951</v>
      </c>
      <c r="L19" s="284">
        <f t="shared" si="1"/>
        <v>506784.14070940332</v>
      </c>
      <c r="M19" s="44"/>
    </row>
    <row r="20" spans="1:23" x14ac:dyDescent="0.2">
      <c r="A20" s="5" t="s">
        <v>21</v>
      </c>
      <c r="B20" s="4" t="s">
        <v>1</v>
      </c>
      <c r="C20" s="4">
        <v>403091.66636610049</v>
      </c>
      <c r="D20" s="283">
        <v>301915.65810820926</v>
      </c>
      <c r="E20" s="4">
        <v>376968.62574217044</v>
      </c>
      <c r="F20" s="4">
        <v>294034.62049813644</v>
      </c>
      <c r="G20" s="4">
        <v>358708.5881990114</v>
      </c>
      <c r="H20" s="4">
        <v>284814.61903001508</v>
      </c>
      <c r="I20" s="4">
        <v>329326.62443244475</v>
      </c>
      <c r="J20" s="283">
        <v>261485.33979936113</v>
      </c>
      <c r="K20" s="4">
        <f t="shared" si="0"/>
        <v>1468095.5047397271</v>
      </c>
      <c r="L20" s="284">
        <f t="shared" si="1"/>
        <v>1142250.2374357218</v>
      </c>
      <c r="M20" s="42"/>
    </row>
    <row r="21" spans="1:23" x14ac:dyDescent="0.2">
      <c r="A21" s="5" t="s">
        <v>169</v>
      </c>
      <c r="B21" s="4"/>
      <c r="C21" s="4"/>
      <c r="D21" s="283"/>
      <c r="E21" s="4">
        <v>547.91035538826179</v>
      </c>
      <c r="F21" s="4">
        <v>435.04082217827988</v>
      </c>
      <c r="G21" s="4">
        <v>2341.9453869466261</v>
      </c>
      <c r="H21" s="4">
        <v>1859.5046372356212</v>
      </c>
      <c r="I21" s="4">
        <v>3396.1701804258892</v>
      </c>
      <c r="J21" s="283">
        <v>2696.559123258156</v>
      </c>
      <c r="K21" s="4">
        <f t="shared" si="0"/>
        <v>6286.0259227607767</v>
      </c>
      <c r="L21" s="284">
        <f t="shared" si="1"/>
        <v>4991.1045826720565</v>
      </c>
      <c r="M21" s="42"/>
    </row>
    <row r="22" spans="1:23" x14ac:dyDescent="0.2">
      <c r="A22" s="6" t="s">
        <v>22</v>
      </c>
      <c r="B22" s="4"/>
      <c r="C22" s="4"/>
      <c r="D22" s="283"/>
      <c r="E22" s="4"/>
      <c r="F22" s="283"/>
      <c r="G22" s="4"/>
      <c r="H22" s="4"/>
      <c r="I22" s="4"/>
      <c r="J22" s="283"/>
      <c r="K22" s="4">
        <f t="shared" si="0"/>
        <v>0</v>
      </c>
      <c r="L22" s="284">
        <f t="shared" si="1"/>
        <v>0</v>
      </c>
      <c r="M22" s="42"/>
    </row>
    <row r="23" spans="1:23" x14ac:dyDescent="0.2">
      <c r="A23" s="5" t="s">
        <v>13</v>
      </c>
      <c r="B23" s="4" t="s">
        <v>1</v>
      </c>
      <c r="C23" s="4">
        <v>205694.9064923657</v>
      </c>
      <c r="D23" s="283">
        <v>23860.609153114423</v>
      </c>
      <c r="E23" s="4">
        <v>169749.34969645218</v>
      </c>
      <c r="F23" s="4">
        <v>20569.076451270703</v>
      </c>
      <c r="G23" s="4">
        <v>167875.82720990304</v>
      </c>
      <c r="H23" s="4">
        <v>20648.726746818073</v>
      </c>
      <c r="I23" s="4">
        <v>183597.40476213416</v>
      </c>
      <c r="J23" s="283">
        <v>22582.4807857425</v>
      </c>
      <c r="K23" s="4">
        <f t="shared" si="0"/>
        <v>726917.48816085514</v>
      </c>
      <c r="L23" s="284">
        <f t="shared" si="1"/>
        <v>87660.893136945699</v>
      </c>
      <c r="M23" s="42"/>
    </row>
    <row r="24" spans="1:23" x14ac:dyDescent="0.2">
      <c r="A24" s="5" t="s">
        <v>14</v>
      </c>
      <c r="B24" s="4" t="s">
        <v>1</v>
      </c>
      <c r="C24" s="4">
        <v>39857491.71263089</v>
      </c>
      <c r="D24" s="283">
        <v>6975061.0497104051</v>
      </c>
      <c r="E24" s="4">
        <v>32594412.145125411</v>
      </c>
      <c r="F24" s="4">
        <v>5950886.8109941874</v>
      </c>
      <c r="G24" s="4">
        <v>34936331.8345121</v>
      </c>
      <c r="H24" s="4">
        <v>6498157.7212192509</v>
      </c>
      <c r="I24" s="4">
        <v>33215314.795397379</v>
      </c>
      <c r="J24" s="283">
        <v>6178048.5519439122</v>
      </c>
      <c r="K24" s="4">
        <f t="shared" si="0"/>
        <v>140603550.48766577</v>
      </c>
      <c r="L24" s="284">
        <f t="shared" si="1"/>
        <v>25602154.133867756</v>
      </c>
      <c r="M24" s="42"/>
    </row>
    <row r="25" spans="1:23" x14ac:dyDescent="0.2">
      <c r="A25" s="5" t="s">
        <v>15</v>
      </c>
      <c r="B25" s="4" t="s">
        <v>1</v>
      </c>
      <c r="C25" s="4">
        <v>2951453.5589941768</v>
      </c>
      <c r="D25" s="283">
        <v>551921.8155319111</v>
      </c>
      <c r="E25" s="4">
        <v>2587799.103456147</v>
      </c>
      <c r="F25" s="4">
        <v>505612.11687116243</v>
      </c>
      <c r="G25" s="4">
        <v>2748909.3090004106</v>
      </c>
      <c r="H25" s="4">
        <v>544284.04318208131</v>
      </c>
      <c r="I25" s="4">
        <v>2612343.0519665233</v>
      </c>
      <c r="J25" s="283">
        <v>517243.92428937164</v>
      </c>
      <c r="K25" s="4">
        <f t="shared" si="0"/>
        <v>10900505.023417259</v>
      </c>
      <c r="L25" s="284">
        <f t="shared" si="1"/>
        <v>2119061.8998745265</v>
      </c>
      <c r="M25" s="42"/>
    </row>
    <row r="26" spans="1:23" x14ac:dyDescent="0.2">
      <c r="A26" s="5" t="s">
        <v>23</v>
      </c>
      <c r="B26" s="4" t="s">
        <v>1</v>
      </c>
      <c r="C26" s="4">
        <v>25772708.155472912</v>
      </c>
      <c r="D26" s="283">
        <v>5360723.2963383654</v>
      </c>
      <c r="E26" s="4">
        <v>21498493.842433766</v>
      </c>
      <c r="F26" s="4">
        <v>4661688.3510415116</v>
      </c>
      <c r="G26" s="4">
        <v>21483254.863510329</v>
      </c>
      <c r="H26" s="4">
        <v>4726316.069972272</v>
      </c>
      <c r="I26" s="4">
        <v>22181097.16390004</v>
      </c>
      <c r="J26" s="283">
        <v>4879841.3760580085</v>
      </c>
      <c r="K26" s="4">
        <f t="shared" si="0"/>
        <v>90935554.025317043</v>
      </c>
      <c r="L26" s="284">
        <f t="shared" si="1"/>
        <v>19628569.093410157</v>
      </c>
      <c r="M26" s="42"/>
    </row>
    <row r="27" spans="1:23" x14ac:dyDescent="0.2">
      <c r="A27" s="5" t="s">
        <v>170</v>
      </c>
      <c r="B27" s="4"/>
      <c r="C27" s="4"/>
      <c r="D27" s="283"/>
      <c r="E27" s="4">
        <v>1487060.4691431117</v>
      </c>
      <c r="F27" s="4">
        <v>276593.24726061878</v>
      </c>
      <c r="G27" s="4">
        <v>3773516.2361616432</v>
      </c>
      <c r="H27" s="4">
        <v>701874.01992606558</v>
      </c>
      <c r="I27" s="4">
        <v>3442613.9111685981</v>
      </c>
      <c r="J27" s="283">
        <v>640326.1874773592</v>
      </c>
      <c r="K27" s="4">
        <f t="shared" si="0"/>
        <v>8703190.6164733525</v>
      </c>
      <c r="L27" s="284">
        <f t="shared" si="1"/>
        <v>1618793.4546640436</v>
      </c>
      <c r="M27" s="42"/>
    </row>
    <row r="28" spans="1:23" x14ac:dyDescent="0.2">
      <c r="A28" s="279" t="s">
        <v>24</v>
      </c>
      <c r="B28" s="4"/>
      <c r="C28" s="4"/>
      <c r="D28" s="283"/>
      <c r="E28" s="4"/>
      <c r="F28" s="283"/>
      <c r="G28" s="4"/>
      <c r="H28" s="4"/>
      <c r="I28" s="4"/>
      <c r="J28" s="283"/>
      <c r="K28" s="4"/>
      <c r="L28" s="284"/>
      <c r="M28" s="42"/>
    </row>
    <row r="29" spans="1:23" x14ac:dyDescent="0.2">
      <c r="A29" s="45" t="s">
        <v>25</v>
      </c>
      <c r="B29" s="4"/>
      <c r="C29" s="4"/>
      <c r="D29" s="283"/>
      <c r="E29" s="4"/>
      <c r="F29" s="283"/>
      <c r="G29" s="4"/>
      <c r="H29" s="4"/>
      <c r="I29" s="4"/>
      <c r="J29" s="283"/>
      <c r="K29" s="4"/>
      <c r="L29" s="284"/>
      <c r="M29" s="42"/>
    </row>
    <row r="30" spans="1:23" x14ac:dyDescent="0.2">
      <c r="A30" s="47" t="s">
        <v>26</v>
      </c>
      <c r="B30" s="4" t="s">
        <v>2</v>
      </c>
      <c r="C30" s="4">
        <v>127841.72699165414</v>
      </c>
      <c r="D30" s="283">
        <v>81946.54700165031</v>
      </c>
      <c r="E30" s="4">
        <v>102884.04644154769</v>
      </c>
      <c r="F30" s="4">
        <v>68536.013800504268</v>
      </c>
      <c r="G30" s="4">
        <v>111394.52929563032</v>
      </c>
      <c r="H30" s="4">
        <v>75191.307274550461</v>
      </c>
      <c r="I30" s="4">
        <v>97884.975996938854</v>
      </c>
      <c r="J30" s="283">
        <v>66072.358797933732</v>
      </c>
      <c r="K30" s="4">
        <f t="shared" si="0"/>
        <v>440005.278725771</v>
      </c>
      <c r="L30" s="284">
        <f t="shared" si="1"/>
        <v>291746.22687463881</v>
      </c>
      <c r="M30" s="42"/>
    </row>
    <row r="31" spans="1:23" x14ac:dyDescent="0.2">
      <c r="A31" s="47" t="s">
        <v>27</v>
      </c>
      <c r="B31" s="4" t="s">
        <v>2</v>
      </c>
      <c r="C31" s="4">
        <v>378856.39669485227</v>
      </c>
      <c r="D31" s="283">
        <v>173137.37328954748</v>
      </c>
      <c r="E31" s="4">
        <v>351334.20017171098</v>
      </c>
      <c r="F31" s="4">
        <v>166924.08723885927</v>
      </c>
      <c r="G31" s="4">
        <v>325305.31680709636</v>
      </c>
      <c r="H31" s="4">
        <v>156471.85738421333</v>
      </c>
      <c r="I31" s="4">
        <v>337008.20442582777</v>
      </c>
      <c r="J31" s="283">
        <v>162100.94632882316</v>
      </c>
      <c r="K31" s="4">
        <f t="shared" si="0"/>
        <v>1392504.1180994874</v>
      </c>
      <c r="L31" s="284">
        <f t="shared" si="1"/>
        <v>658634.26424144325</v>
      </c>
      <c r="M31" s="42"/>
    </row>
    <row r="32" spans="1:23" x14ac:dyDescent="0.2">
      <c r="A32" s="47" t="s">
        <v>28</v>
      </c>
      <c r="B32" s="4" t="s">
        <v>2</v>
      </c>
      <c r="C32" s="4">
        <v>84612.564724086173</v>
      </c>
      <c r="D32" s="283">
        <v>50259.863446107185</v>
      </c>
      <c r="E32" s="4">
        <v>69780.248395071962</v>
      </c>
      <c r="F32" s="4">
        <v>42966.278478381952</v>
      </c>
      <c r="G32" s="4">
        <v>70771.684228268598</v>
      </c>
      <c r="H32" s="4">
        <v>44232.30264266787</v>
      </c>
      <c r="I32" s="4">
        <v>59674.558084894386</v>
      </c>
      <c r="J32" s="283">
        <v>37296.598803058994</v>
      </c>
      <c r="K32" s="4">
        <f t="shared" si="0"/>
        <v>284839.05543232115</v>
      </c>
      <c r="L32" s="284">
        <f t="shared" si="1"/>
        <v>174755.04337021601</v>
      </c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</row>
    <row r="33" spans="1:14" x14ac:dyDescent="0.2">
      <c r="A33" s="47" t="s">
        <v>29</v>
      </c>
      <c r="B33" s="4" t="s">
        <v>2</v>
      </c>
      <c r="C33" s="4">
        <v>1168358.7983122447</v>
      </c>
      <c r="D33" s="283">
        <v>495384.13048439176</v>
      </c>
      <c r="E33" s="4">
        <v>1121020.7159200972</v>
      </c>
      <c r="F33" s="4">
        <v>494641.75817400555</v>
      </c>
      <c r="G33" s="4">
        <v>1144883.9734641965</v>
      </c>
      <c r="H33" s="4">
        <v>511763.13613849587</v>
      </c>
      <c r="I33" s="4">
        <v>1090583.0950784141</v>
      </c>
      <c r="J33" s="283">
        <v>487490.64350005111</v>
      </c>
      <c r="K33" s="4">
        <f t="shared" si="0"/>
        <v>4524846.582774953</v>
      </c>
      <c r="L33" s="284">
        <f t="shared" si="1"/>
        <v>1989279.6682969444</v>
      </c>
      <c r="M33" s="42"/>
    </row>
    <row r="34" spans="1:14" x14ac:dyDescent="0.2">
      <c r="A34" s="47" t="s">
        <v>30</v>
      </c>
      <c r="B34" s="4" t="s">
        <v>2</v>
      </c>
      <c r="C34" s="4">
        <v>727875.48913882417</v>
      </c>
      <c r="D34" s="283">
        <v>240926.7869049508</v>
      </c>
      <c r="E34" s="4">
        <v>726223.93902684702</v>
      </c>
      <c r="F34" s="4">
        <v>249571.26478217402</v>
      </c>
      <c r="G34" s="4">
        <v>701268.40873074695</v>
      </c>
      <c r="H34" s="4">
        <v>244041.40623829991</v>
      </c>
      <c r="I34" s="4">
        <v>756544.06944793591</v>
      </c>
      <c r="J34" s="283">
        <v>263277.33616788167</v>
      </c>
      <c r="K34" s="4">
        <f t="shared" si="0"/>
        <v>2911911.9063443542</v>
      </c>
      <c r="L34" s="284">
        <f t="shared" si="1"/>
        <v>997816.79409330641</v>
      </c>
      <c r="M34" s="42"/>
    </row>
    <row r="35" spans="1:14" x14ac:dyDescent="0.2">
      <c r="A35" s="45" t="s">
        <v>31</v>
      </c>
      <c r="B35" s="4"/>
      <c r="C35" s="4"/>
      <c r="D35" s="283"/>
      <c r="E35" s="4"/>
      <c r="F35" s="4"/>
      <c r="G35" s="4"/>
      <c r="H35" s="4"/>
      <c r="I35" s="4"/>
      <c r="J35" s="283"/>
      <c r="K35" s="4"/>
      <c r="L35" s="284"/>
      <c r="M35" s="42"/>
    </row>
    <row r="36" spans="1:14" x14ac:dyDescent="0.2">
      <c r="A36" s="47" t="s">
        <v>26</v>
      </c>
      <c r="B36" s="4" t="s">
        <v>2</v>
      </c>
      <c r="C36" s="4">
        <v>69827.997354141131</v>
      </c>
      <c r="D36" s="283">
        <v>36310.558624153389</v>
      </c>
      <c r="E36" s="4">
        <v>49337.54623732355</v>
      </c>
      <c r="F36" s="4">
        <v>26782.432871008077</v>
      </c>
      <c r="G36" s="4">
        <v>60113.31457507515</v>
      </c>
      <c r="H36" s="4">
        <v>33242.662960016562</v>
      </c>
      <c r="I36" s="4">
        <v>60864.274798540253</v>
      </c>
      <c r="J36" s="283">
        <v>33657.943963592763</v>
      </c>
      <c r="K36" s="4">
        <f t="shared" si="0"/>
        <v>240143.13296508009</v>
      </c>
      <c r="L36" s="284">
        <f t="shared" si="1"/>
        <v>129993.59841877079</v>
      </c>
      <c r="M36" s="42"/>
    </row>
    <row r="37" spans="1:14" x14ac:dyDescent="0.2">
      <c r="A37" s="47" t="s">
        <v>27</v>
      </c>
      <c r="B37" s="4" t="s">
        <v>2</v>
      </c>
      <c r="C37" s="4">
        <v>221418.96804662974</v>
      </c>
      <c r="D37" s="283">
        <v>93217.385547631115</v>
      </c>
      <c r="E37" s="4">
        <v>207749.66455055441</v>
      </c>
      <c r="F37" s="4">
        <v>91116.190543237346</v>
      </c>
      <c r="G37" s="4">
        <v>204231.17835703527</v>
      </c>
      <c r="H37" s="4">
        <v>90678.643190523668</v>
      </c>
      <c r="I37" s="4">
        <v>201495.85297071532</v>
      </c>
      <c r="J37" s="283">
        <v>89464.158718997598</v>
      </c>
      <c r="K37" s="4">
        <f t="shared" si="0"/>
        <v>834895.66392493481</v>
      </c>
      <c r="L37" s="284">
        <f t="shared" si="1"/>
        <v>364476.37800038973</v>
      </c>
      <c r="M37" s="42"/>
    </row>
    <row r="38" spans="1:14" ht="12" customHeight="1" x14ac:dyDescent="0.2">
      <c r="A38" s="47" t="s">
        <v>28</v>
      </c>
      <c r="B38" s="4" t="s">
        <v>2</v>
      </c>
      <c r="C38" s="4">
        <v>137507.96088249347</v>
      </c>
      <c r="D38" s="283">
        <v>67928.932675951772</v>
      </c>
      <c r="E38" s="4">
        <v>115545.73137040061</v>
      </c>
      <c r="F38" s="4">
        <v>59292.471447382035</v>
      </c>
      <c r="G38" s="4">
        <v>109025.61644532769</v>
      </c>
      <c r="H38" s="4">
        <v>56802.346168015727</v>
      </c>
      <c r="I38" s="4">
        <v>99336.14126346285</v>
      </c>
      <c r="J38" s="283">
        <v>51754.129598264146</v>
      </c>
      <c r="K38" s="4">
        <f t="shared" si="0"/>
        <v>461415.44996168459</v>
      </c>
      <c r="L38" s="284">
        <f t="shared" si="1"/>
        <v>235777.87988961369</v>
      </c>
      <c r="M38" s="42"/>
      <c r="N38" s="1"/>
    </row>
    <row r="39" spans="1:14" ht="12" customHeight="1" x14ac:dyDescent="0.2">
      <c r="A39" s="47" t="s">
        <v>29</v>
      </c>
      <c r="B39" s="4" t="s">
        <v>2</v>
      </c>
      <c r="C39" s="4">
        <v>2172823.6761344681</v>
      </c>
      <c r="D39" s="283">
        <v>862610.99942538387</v>
      </c>
      <c r="E39" s="4">
        <v>2072273.5336326812</v>
      </c>
      <c r="F39" s="4">
        <v>854827.10968814057</v>
      </c>
      <c r="G39" s="4">
        <v>2086586.0358168629</v>
      </c>
      <c r="H39" s="4">
        <v>872192.96297144867</v>
      </c>
      <c r="I39" s="4">
        <v>2008177.1421060856</v>
      </c>
      <c r="J39" s="283">
        <v>839418.04540034372</v>
      </c>
      <c r="K39" s="4">
        <f t="shared" si="0"/>
        <v>8339860.387690099</v>
      </c>
      <c r="L39" s="284">
        <f t="shared" si="1"/>
        <v>3429049.1174853169</v>
      </c>
      <c r="M39" s="42"/>
    </row>
    <row r="40" spans="1:14" x14ac:dyDescent="0.2">
      <c r="A40" s="47" t="s">
        <v>30</v>
      </c>
      <c r="B40" s="4" t="s">
        <v>2</v>
      </c>
      <c r="C40" s="4">
        <v>537406.86856223794</v>
      </c>
      <c r="D40" s="283">
        <v>155847.99188304899</v>
      </c>
      <c r="E40" s="4">
        <v>579007.9171486831</v>
      </c>
      <c r="F40" s="4">
        <v>174575.51202521357</v>
      </c>
      <c r="G40" s="4">
        <v>640374.5509255575</v>
      </c>
      <c r="H40" s="4">
        <v>197235.36168507169</v>
      </c>
      <c r="I40" s="4">
        <v>713775.40973726031</v>
      </c>
      <c r="J40" s="283">
        <v>219842.82619907617</v>
      </c>
      <c r="K40" s="4">
        <f t="shared" si="0"/>
        <v>2470564.7463737391</v>
      </c>
      <c r="L40" s="284">
        <f t="shared" si="1"/>
        <v>747501.69179241045</v>
      </c>
      <c r="M40" s="42"/>
    </row>
    <row r="41" spans="1:14" x14ac:dyDescent="0.2">
      <c r="A41" s="45" t="s">
        <v>32</v>
      </c>
      <c r="B41" s="4"/>
      <c r="C41" s="4"/>
      <c r="D41" s="283"/>
      <c r="E41" s="4"/>
      <c r="F41" s="4"/>
      <c r="G41" s="4"/>
      <c r="H41" s="4"/>
      <c r="I41" s="4"/>
      <c r="J41" s="283"/>
      <c r="K41" s="4"/>
      <c r="L41" s="284"/>
      <c r="M41" s="42"/>
    </row>
    <row r="42" spans="1:14" x14ac:dyDescent="0.2">
      <c r="A42" s="47" t="s">
        <v>26</v>
      </c>
      <c r="B42" s="4" t="s">
        <v>2</v>
      </c>
      <c r="C42" s="4">
        <v>163875.44923827663</v>
      </c>
      <c r="D42" s="283">
        <v>72432.948563318278</v>
      </c>
      <c r="E42" s="4">
        <v>114743.38141778404</v>
      </c>
      <c r="F42" s="4">
        <v>53391.850418957431</v>
      </c>
      <c r="G42" s="4">
        <v>224734.33901976552</v>
      </c>
      <c r="H42" s="4">
        <v>106524.07669536887</v>
      </c>
      <c r="I42" s="4">
        <v>184910.952811414</v>
      </c>
      <c r="J42" s="283">
        <v>87647.791632610242</v>
      </c>
      <c r="K42" s="4">
        <f t="shared" si="0"/>
        <v>688264.12248724024</v>
      </c>
      <c r="L42" s="284">
        <f t="shared" si="1"/>
        <v>319996.66731025482</v>
      </c>
      <c r="M42" s="42"/>
    </row>
    <row r="43" spans="1:14" x14ac:dyDescent="0.2">
      <c r="A43" s="47" t="s">
        <v>27</v>
      </c>
      <c r="B43" s="4" t="s">
        <v>2</v>
      </c>
      <c r="C43" s="4">
        <v>1254818.035314149</v>
      </c>
      <c r="D43" s="283">
        <v>506946.48626691621</v>
      </c>
      <c r="E43" s="4">
        <v>1234806.7230587946</v>
      </c>
      <c r="F43" s="4">
        <v>518898.77673228178</v>
      </c>
      <c r="G43" s="4">
        <v>1336003.0877583958</v>
      </c>
      <c r="H43" s="4">
        <v>567801.31229731825</v>
      </c>
      <c r="I43" s="4">
        <v>1293685.3556480531</v>
      </c>
      <c r="J43" s="283">
        <v>549816.27615042252</v>
      </c>
      <c r="K43" s="4">
        <f t="shared" si="0"/>
        <v>5119313.2017793925</v>
      </c>
      <c r="L43" s="284">
        <f t="shared" si="1"/>
        <v>2143462.8514469387</v>
      </c>
      <c r="M43" s="42"/>
    </row>
    <row r="44" spans="1:14" x14ac:dyDescent="0.2">
      <c r="A44" s="47" t="s">
        <v>28</v>
      </c>
      <c r="B44" s="4" t="s">
        <v>2</v>
      </c>
      <c r="C44" s="4">
        <v>739633.22086868424</v>
      </c>
      <c r="D44" s="283">
        <v>318042.28497353423</v>
      </c>
      <c r="E44" s="4">
        <v>924441.1423181498</v>
      </c>
      <c r="F44" s="4">
        <v>413624.35674599383</v>
      </c>
      <c r="G44" s="4">
        <v>668168.66956594714</v>
      </c>
      <c r="H44" s="4">
        <v>304684.91332207189</v>
      </c>
      <c r="I44" s="4">
        <v>739488.42662265885</v>
      </c>
      <c r="J44" s="283">
        <v>337206.72253993247</v>
      </c>
      <c r="K44" s="4">
        <f t="shared" si="0"/>
        <v>3071731.4593754401</v>
      </c>
      <c r="L44" s="284">
        <f t="shared" si="1"/>
        <v>1373558.2775815325</v>
      </c>
      <c r="M44" s="42"/>
    </row>
    <row r="45" spans="1:14" x14ac:dyDescent="0.2">
      <c r="A45" s="47" t="s">
        <v>29</v>
      </c>
      <c r="B45" s="4" t="s">
        <v>2</v>
      </c>
      <c r="C45" s="4">
        <v>20610177.532273643</v>
      </c>
      <c r="D45" s="283">
        <v>7852477.639796258</v>
      </c>
      <c r="E45" s="4">
        <v>18624881.424289685</v>
      </c>
      <c r="F45" s="4">
        <v>7370505.3261883873</v>
      </c>
      <c r="G45" s="4">
        <v>19027495.75356194</v>
      </c>
      <c r="H45" s="4">
        <v>7630025.7971783383</v>
      </c>
      <c r="I45" s="4">
        <v>18195204.626346555</v>
      </c>
      <c r="J45" s="283">
        <v>7296277.0551649686</v>
      </c>
      <c r="K45" s="4">
        <f t="shared" si="0"/>
        <v>76457759.336471826</v>
      </c>
      <c r="L45" s="284">
        <f t="shared" si="1"/>
        <v>30149285.818327956</v>
      </c>
      <c r="M45" s="42"/>
    </row>
    <row r="46" spans="1:14" x14ac:dyDescent="0.2">
      <c r="A46" s="47" t="s">
        <v>30</v>
      </c>
      <c r="B46" s="4" t="s">
        <v>2</v>
      </c>
      <c r="C46" s="4">
        <v>1174524.0345664746</v>
      </c>
      <c r="D46" s="283">
        <v>315946.96529838169</v>
      </c>
      <c r="E46" s="4">
        <v>1057555.4937758443</v>
      </c>
      <c r="F46" s="4">
        <v>297459.10099786369</v>
      </c>
      <c r="G46" s="4">
        <v>1100622.4416232358</v>
      </c>
      <c r="H46" s="4">
        <v>314778.01830424543</v>
      </c>
      <c r="I46" s="4">
        <v>1084645.2400417523</v>
      </c>
      <c r="J46" s="283">
        <v>310208.53865194117</v>
      </c>
      <c r="K46" s="4">
        <f t="shared" si="0"/>
        <v>4417347.2100073071</v>
      </c>
      <c r="L46" s="284">
        <f t="shared" si="1"/>
        <v>1238392.6232524321</v>
      </c>
      <c r="M46" s="42"/>
    </row>
    <row r="47" spans="1:14" x14ac:dyDescent="0.2">
      <c r="A47" s="45" t="s">
        <v>33</v>
      </c>
      <c r="B47" s="4"/>
      <c r="C47" s="4"/>
      <c r="D47" s="283"/>
      <c r="E47" s="4"/>
      <c r="F47" s="4"/>
      <c r="G47" s="4"/>
      <c r="H47" s="4"/>
      <c r="I47" s="4"/>
      <c r="J47" s="283"/>
      <c r="K47" s="4"/>
      <c r="L47" s="284"/>
      <c r="M47" s="42"/>
    </row>
    <row r="48" spans="1:14" x14ac:dyDescent="0.2">
      <c r="A48" s="47" t="s">
        <v>26</v>
      </c>
      <c r="B48" s="4" t="s">
        <v>2</v>
      </c>
      <c r="C48" s="4">
        <v>283724.83538388024</v>
      </c>
      <c r="D48" s="283">
        <v>90508.222487457795</v>
      </c>
      <c r="E48" s="4">
        <v>295840.4741223224</v>
      </c>
      <c r="F48" s="4">
        <v>98127.124021953612</v>
      </c>
      <c r="G48" s="4">
        <v>310909.2171737004</v>
      </c>
      <c r="H48" s="4">
        <v>104465.49697036334</v>
      </c>
      <c r="I48" s="4">
        <v>261919.60525301602</v>
      </c>
      <c r="J48" s="283">
        <v>88004.987365013396</v>
      </c>
      <c r="K48" s="4">
        <f t="shared" si="0"/>
        <v>1152394.1319329191</v>
      </c>
      <c r="L48" s="284">
        <f t="shared" si="1"/>
        <v>381105.83084478817</v>
      </c>
      <c r="M48" s="42"/>
    </row>
    <row r="49" spans="1:13" x14ac:dyDescent="0.2">
      <c r="A49" s="47" t="s">
        <v>27</v>
      </c>
      <c r="B49" s="4" t="s">
        <v>2</v>
      </c>
      <c r="C49" s="4">
        <v>3668311.8090469572</v>
      </c>
      <c r="D49" s="283">
        <v>1104161.8545231342</v>
      </c>
      <c r="E49" s="4">
        <v>3157705.9212394031</v>
      </c>
      <c r="F49" s="4">
        <v>995708.49772824044</v>
      </c>
      <c r="G49" s="4">
        <v>3278410.867713348</v>
      </c>
      <c r="H49" s="4">
        <v>1052369.8885359848</v>
      </c>
      <c r="I49" s="4">
        <v>3303027.6897310456</v>
      </c>
      <c r="J49" s="283">
        <v>1060271.8884036657</v>
      </c>
      <c r="K49" s="4">
        <f t="shared" si="0"/>
        <v>13407456.287730753</v>
      </c>
      <c r="L49" s="284">
        <f t="shared" si="1"/>
        <v>4212512.1291910252</v>
      </c>
      <c r="M49" s="42"/>
    </row>
    <row r="50" spans="1:13" x14ac:dyDescent="0.2">
      <c r="A50" s="47" t="s">
        <v>28</v>
      </c>
      <c r="B50" s="4" t="s">
        <v>2</v>
      </c>
      <c r="C50" s="4">
        <v>74276.055016625265</v>
      </c>
      <c r="D50" s="283">
        <v>23619.785495286833</v>
      </c>
      <c r="E50" s="4">
        <v>48723.60229703995</v>
      </c>
      <c r="F50" s="4">
        <v>16159.54627097356</v>
      </c>
      <c r="G50" s="4">
        <v>62772.846588053028</v>
      </c>
      <c r="H50" s="4">
        <v>21028.903606997766</v>
      </c>
      <c r="I50" s="4">
        <v>48802.129442051388</v>
      </c>
      <c r="J50" s="283">
        <v>16348.713363087216</v>
      </c>
      <c r="K50" s="4">
        <f t="shared" si="0"/>
        <v>234574.63334376964</v>
      </c>
      <c r="L50" s="284">
        <f t="shared" si="1"/>
        <v>77156.948736345381</v>
      </c>
      <c r="M50" s="44"/>
    </row>
    <row r="51" spans="1:13" x14ac:dyDescent="0.2">
      <c r="A51" s="47" t="s">
        <v>29</v>
      </c>
      <c r="B51" s="4" t="s">
        <v>2</v>
      </c>
      <c r="C51" s="4">
        <v>62684630.195792593</v>
      </c>
      <c r="D51" s="283">
        <v>18241227.386975642</v>
      </c>
      <c r="E51" s="4">
        <v>55914988.306540228</v>
      </c>
      <c r="F51" s="4">
        <v>16972455.319105692</v>
      </c>
      <c r="G51" s="4">
        <v>57158904.399611771</v>
      </c>
      <c r="H51" s="4">
        <v>17604942.555080425</v>
      </c>
      <c r="I51" s="4">
        <v>56792218.430030003</v>
      </c>
      <c r="J51" s="283">
        <v>17492003.276449241</v>
      </c>
      <c r="K51" s="4">
        <f t="shared" si="0"/>
        <v>232550741.33197457</v>
      </c>
      <c r="L51" s="284">
        <f t="shared" si="1"/>
        <v>70310628.537611008</v>
      </c>
      <c r="M51" s="42"/>
    </row>
    <row r="52" spans="1:13" x14ac:dyDescent="0.2">
      <c r="A52" s="47" t="s">
        <v>30</v>
      </c>
      <c r="B52" s="4" t="s">
        <v>2</v>
      </c>
      <c r="C52" s="4">
        <v>326888.00073591172</v>
      </c>
      <c r="D52" s="283">
        <v>67012.040150861896</v>
      </c>
      <c r="E52" s="4">
        <v>433966.74801151239</v>
      </c>
      <c r="F52" s="4">
        <v>94609.065762010781</v>
      </c>
      <c r="G52" s="4">
        <v>500956.54013119952</v>
      </c>
      <c r="H52" s="4">
        <v>110711.3953689951</v>
      </c>
      <c r="I52" s="4">
        <v>484612.58944224642</v>
      </c>
      <c r="J52" s="283">
        <v>107099.38226673646</v>
      </c>
      <c r="K52" s="4">
        <f t="shared" si="0"/>
        <v>1746423.87832087</v>
      </c>
      <c r="L52" s="284">
        <f t="shared" si="1"/>
        <v>379431.88354860427</v>
      </c>
      <c r="M52" s="42"/>
    </row>
    <row r="53" spans="1:13" x14ac:dyDescent="0.2">
      <c r="A53" s="45" t="s">
        <v>34</v>
      </c>
      <c r="B53" s="4"/>
      <c r="C53" s="4"/>
      <c r="D53" s="283"/>
      <c r="E53" s="4"/>
      <c r="F53" s="4"/>
      <c r="G53" s="4"/>
      <c r="H53" s="4"/>
      <c r="I53" s="4"/>
      <c r="J53" s="283"/>
      <c r="K53" s="4"/>
      <c r="L53" s="284"/>
      <c r="M53" s="42"/>
    </row>
    <row r="54" spans="1:13" x14ac:dyDescent="0.2">
      <c r="A54" s="47" t="s">
        <v>35</v>
      </c>
      <c r="B54" s="4" t="s">
        <v>2</v>
      </c>
      <c r="C54" s="4">
        <v>230864466.62825102</v>
      </c>
      <c r="D54" s="283">
        <v>44556842.059252448</v>
      </c>
      <c r="E54" s="4">
        <v>186338046.99526685</v>
      </c>
      <c r="F54" s="4">
        <v>37487000.475493953</v>
      </c>
      <c r="G54" s="4">
        <v>213832986.61953825</v>
      </c>
      <c r="H54" s="4">
        <v>43835762.257005341</v>
      </c>
      <c r="I54" s="4">
        <v>199792238.17496949</v>
      </c>
      <c r="J54" s="283">
        <v>40957408.825868741</v>
      </c>
      <c r="K54" s="4">
        <f t="shared" si="0"/>
        <v>830827738.41802549</v>
      </c>
      <c r="L54" s="284">
        <f t="shared" si="1"/>
        <v>166837013.61762047</v>
      </c>
      <c r="M54" s="42"/>
    </row>
    <row r="55" spans="1:13" x14ac:dyDescent="0.2">
      <c r="A55" s="47" t="s">
        <v>36</v>
      </c>
      <c r="B55" s="4" t="s">
        <v>2</v>
      </c>
      <c r="C55" s="4">
        <v>33631640.624539547</v>
      </c>
      <c r="D55" s="283">
        <v>5381062.4999263277</v>
      </c>
      <c r="E55" s="4">
        <v>21448705.670160893</v>
      </c>
      <c r="F55" s="4">
        <v>3567756.2289067954</v>
      </c>
      <c r="G55" s="4">
        <v>35204157.021058895</v>
      </c>
      <c r="H55" s="4">
        <v>6055115.0076221302</v>
      </c>
      <c r="I55" s="4">
        <v>27012465.622782663</v>
      </c>
      <c r="J55" s="283">
        <v>4646144.0871186182</v>
      </c>
      <c r="K55" s="4">
        <f t="shared" si="0"/>
        <v>117296968.93854199</v>
      </c>
      <c r="L55" s="284">
        <f t="shared" si="1"/>
        <v>19650077.823573872</v>
      </c>
      <c r="M55" s="42"/>
    </row>
    <row r="56" spans="1:13" x14ac:dyDescent="0.2">
      <c r="A56" s="47" t="s">
        <v>37</v>
      </c>
      <c r="B56" s="4" t="s">
        <v>2</v>
      </c>
      <c r="C56" s="4">
        <v>9709394.8391192481</v>
      </c>
      <c r="D56" s="283">
        <v>1349605.8826375755</v>
      </c>
      <c r="E56" s="4">
        <v>9095211.3801974561</v>
      </c>
      <c r="F56" s="4">
        <v>1315089.0362083586</v>
      </c>
      <c r="G56" s="4">
        <v>9830086.3741174787</v>
      </c>
      <c r="H56" s="4">
        <v>1435192.6106211517</v>
      </c>
      <c r="I56" s="4">
        <v>9373591.9734187648</v>
      </c>
      <c r="J56" s="283">
        <v>1368544.4281191395</v>
      </c>
      <c r="K56" s="4">
        <f t="shared" si="0"/>
        <v>38008284.56685295</v>
      </c>
      <c r="L56" s="284">
        <f t="shared" si="1"/>
        <v>5468431.9575862251</v>
      </c>
      <c r="M56" s="42"/>
    </row>
    <row r="57" spans="1:13" x14ac:dyDescent="0.2">
      <c r="A57" s="47" t="s">
        <v>38</v>
      </c>
      <c r="B57" s="4" t="s">
        <v>2</v>
      </c>
      <c r="C57" s="4">
        <v>1612729.293011362</v>
      </c>
      <c r="D57" s="283">
        <v>304805.83637914743</v>
      </c>
      <c r="E57" s="4">
        <v>1751793.1944090994</v>
      </c>
      <c r="F57" s="4">
        <v>343265.9475658586</v>
      </c>
      <c r="G57" s="4">
        <v>1711157.2138921572</v>
      </c>
      <c r="H57" s="4">
        <v>340520.28556453931</v>
      </c>
      <c r="I57" s="4">
        <v>1628163.4595501916</v>
      </c>
      <c r="J57" s="283">
        <v>324004.52845048817</v>
      </c>
      <c r="K57" s="4">
        <f t="shared" si="0"/>
        <v>6703843.16086281</v>
      </c>
      <c r="L57" s="284">
        <f t="shared" si="1"/>
        <v>1312596.5979600335</v>
      </c>
      <c r="M57" s="42"/>
    </row>
    <row r="58" spans="1:13" x14ac:dyDescent="0.2">
      <c r="A58" s="45" t="s">
        <v>165</v>
      </c>
      <c r="B58" s="4" t="s">
        <v>65</v>
      </c>
      <c r="C58" s="4">
        <v>266677653.31942534</v>
      </c>
      <c r="D58" s="283">
        <v>-27734475.945220236</v>
      </c>
      <c r="E58" s="4">
        <v>251679642.99999994</v>
      </c>
      <c r="F58" s="4">
        <v>-27504528.563999996</v>
      </c>
      <c r="G58" s="4">
        <v>260681693.39743444</v>
      </c>
      <c r="H58" s="4">
        <v>-28935667.967115223</v>
      </c>
      <c r="I58" s="4">
        <v>248660992.12444338</v>
      </c>
      <c r="J58" s="283">
        <v>-27601370.125813216</v>
      </c>
      <c r="K58" s="4">
        <f t="shared" si="0"/>
        <v>1027699981.8413031</v>
      </c>
      <c r="L58" s="284">
        <f t="shared" si="1"/>
        <v>-111776042.60214867</v>
      </c>
      <c r="M58" s="42"/>
    </row>
    <row r="59" spans="1:13" x14ac:dyDescent="0.2">
      <c r="A59" s="279" t="s">
        <v>39</v>
      </c>
      <c r="B59" s="4"/>
      <c r="C59" s="4"/>
      <c r="D59" s="283"/>
      <c r="E59" s="4"/>
      <c r="F59" s="4">
        <v>0</v>
      </c>
      <c r="G59" s="4"/>
      <c r="H59" s="4"/>
      <c r="I59" s="4"/>
      <c r="J59" s="283"/>
      <c r="K59" s="4"/>
      <c r="L59" s="284"/>
      <c r="M59" s="42"/>
    </row>
    <row r="60" spans="1:13" x14ac:dyDescent="0.2">
      <c r="A60" s="45" t="s">
        <v>40</v>
      </c>
      <c r="B60" s="4"/>
      <c r="C60" s="4"/>
      <c r="D60" s="283"/>
      <c r="E60" s="4"/>
      <c r="F60" s="283"/>
      <c r="G60" s="4"/>
      <c r="H60" s="4"/>
      <c r="I60" s="4"/>
      <c r="J60" s="283"/>
      <c r="K60" s="4"/>
      <c r="L60" s="284"/>
      <c r="M60" s="42"/>
    </row>
    <row r="61" spans="1:13" x14ac:dyDescent="0.2">
      <c r="A61" s="47" t="s">
        <v>41</v>
      </c>
      <c r="B61" s="4" t="s">
        <v>62</v>
      </c>
      <c r="C61" s="4">
        <v>102141.66868368619</v>
      </c>
      <c r="D61" s="283">
        <v>8273.4751633785818</v>
      </c>
      <c r="E61" s="4">
        <v>93116.770429072683</v>
      </c>
      <c r="F61" s="4">
        <v>7894.9427978589047</v>
      </c>
      <c r="G61" s="4">
        <v>97237.049645381965</v>
      </c>
      <c r="H61" s="4">
        <v>8362.3862695028474</v>
      </c>
      <c r="I61" s="4">
        <v>89841.413660480845</v>
      </c>
      <c r="J61" s="283">
        <v>7726.3615748013517</v>
      </c>
      <c r="K61" s="4">
        <f t="shared" si="0"/>
        <v>382336.9024186217</v>
      </c>
      <c r="L61" s="284">
        <f t="shared" si="1"/>
        <v>32257.165805541685</v>
      </c>
      <c r="M61" s="42"/>
    </row>
    <row r="62" spans="1:13" x14ac:dyDescent="0.2">
      <c r="A62" s="47" t="s">
        <v>42</v>
      </c>
      <c r="B62" s="4" t="s">
        <v>62</v>
      </c>
      <c r="C62" s="4">
        <v>226069.79592498133</v>
      </c>
      <c r="D62" s="283">
        <v>48152.86653202102</v>
      </c>
      <c r="E62" s="4">
        <v>207843.11661986948</v>
      </c>
      <c r="F62" s="4">
        <v>46111.49159624747</v>
      </c>
      <c r="G62" s="4">
        <v>214232.26861072573</v>
      </c>
      <c r="H62" s="4">
        <v>48202.260437413293</v>
      </c>
      <c r="I62" s="4">
        <v>201305.53376248843</v>
      </c>
      <c r="J62" s="283">
        <v>45293.745096559898</v>
      </c>
      <c r="K62" s="4">
        <f t="shared" si="0"/>
        <v>849450.714918065</v>
      </c>
      <c r="L62" s="284">
        <f t="shared" si="1"/>
        <v>187760.3636622417</v>
      </c>
      <c r="M62" s="42"/>
    </row>
    <row r="63" spans="1:13" x14ac:dyDescent="0.2">
      <c r="A63" s="47" t="s">
        <v>43</v>
      </c>
      <c r="B63" s="4" t="s">
        <v>62</v>
      </c>
      <c r="C63" s="4">
        <v>792017.07397329703</v>
      </c>
      <c r="D63" s="283">
        <v>224140.83193444303</v>
      </c>
      <c r="E63" s="4">
        <v>725420.42706953525</v>
      </c>
      <c r="F63" s="4">
        <v>213756.40859165159</v>
      </c>
      <c r="G63" s="4">
        <v>730493.82238878892</v>
      </c>
      <c r="H63" s="4">
        <v>218417.65289424788</v>
      </c>
      <c r="I63" s="4">
        <v>699734.21386053076</v>
      </c>
      <c r="J63" s="283">
        <v>209220.5299442987</v>
      </c>
      <c r="K63" s="4">
        <f t="shared" si="0"/>
        <v>2947665.5372921522</v>
      </c>
      <c r="L63" s="284">
        <f t="shared" si="1"/>
        <v>865535.42336464114</v>
      </c>
      <c r="M63" s="42"/>
    </row>
    <row r="64" spans="1:13" x14ac:dyDescent="0.2">
      <c r="A64" s="47" t="s">
        <v>171</v>
      </c>
      <c r="B64" s="4" t="s">
        <v>62</v>
      </c>
      <c r="C64" s="4"/>
      <c r="D64" s="283"/>
      <c r="E64" s="4">
        <v>66090.887159554724</v>
      </c>
      <c r="F64" s="4">
        <v>19761.175260706863</v>
      </c>
      <c r="G64" s="4">
        <v>96023.51713128158</v>
      </c>
      <c r="H64" s="4">
        <v>28711.031622253191</v>
      </c>
      <c r="I64" s="4">
        <v>140546.84008298608</v>
      </c>
      <c r="J64" s="283">
        <v>42023.505184812835</v>
      </c>
      <c r="K64" s="4">
        <f t="shared" si="0"/>
        <v>302661.24437382235</v>
      </c>
      <c r="L64" s="284">
        <f t="shared" si="1"/>
        <v>90495.712067772896</v>
      </c>
      <c r="M64" s="42"/>
    </row>
    <row r="65" spans="1:13" x14ac:dyDescent="0.2">
      <c r="A65" s="47" t="s">
        <v>44</v>
      </c>
      <c r="B65" s="4" t="s">
        <v>62</v>
      </c>
      <c r="C65" s="4">
        <v>1336904.6936137951</v>
      </c>
      <c r="D65" s="283">
        <v>390376.17053522816</v>
      </c>
      <c r="E65" s="4">
        <v>1015671.1310918032</v>
      </c>
      <c r="F65" s="4">
        <v>309482.89317356172</v>
      </c>
      <c r="G65" s="4">
        <v>974732.08578787465</v>
      </c>
      <c r="H65" s="4">
        <v>302166.94659424113</v>
      </c>
      <c r="I65" s="4">
        <v>872774.69731987093</v>
      </c>
      <c r="J65" s="283">
        <v>270560.15616915998</v>
      </c>
      <c r="K65" s="4">
        <f t="shared" si="0"/>
        <v>4200082.6078133443</v>
      </c>
      <c r="L65" s="284">
        <f t="shared" si="1"/>
        <v>1272586.166472191</v>
      </c>
      <c r="M65" s="42"/>
    </row>
    <row r="66" spans="1:13" x14ac:dyDescent="0.2">
      <c r="A66" s="47" t="s">
        <v>46</v>
      </c>
      <c r="B66" s="4" t="s">
        <v>62</v>
      </c>
      <c r="C66" s="4">
        <v>466139.86111368897</v>
      </c>
      <c r="D66" s="283">
        <v>88566.573611600907</v>
      </c>
      <c r="E66" s="4">
        <v>50722.984787446723</v>
      </c>
      <c r="F66" s="4">
        <v>22216.667336901664</v>
      </c>
      <c r="G66" s="4">
        <v>70410.049857693972</v>
      </c>
      <c r="H66" s="4">
        <v>30839.601837669961</v>
      </c>
      <c r="I66" s="4">
        <v>128864.54530972708</v>
      </c>
      <c r="J66" s="283">
        <v>56442.670845660461</v>
      </c>
      <c r="K66" s="4">
        <f t="shared" si="0"/>
        <v>716137.44106855674</v>
      </c>
      <c r="L66" s="284">
        <f t="shared" si="1"/>
        <v>198065.51363183299</v>
      </c>
      <c r="M66" s="42"/>
    </row>
    <row r="67" spans="1:13" x14ac:dyDescent="0.2">
      <c r="A67" s="47" t="s">
        <v>38</v>
      </c>
      <c r="B67" s="4"/>
      <c r="C67" s="4"/>
      <c r="D67" s="283"/>
      <c r="E67" s="4">
        <v>541951.27216089936</v>
      </c>
      <c r="F67" s="4">
        <v>107416.54837606254</v>
      </c>
      <c r="G67" s="4">
        <v>572524.84774847294</v>
      </c>
      <c r="H67" s="4">
        <v>115077.49439744306</v>
      </c>
      <c r="I67" s="4">
        <v>536637.07532979944</v>
      </c>
      <c r="J67" s="283">
        <v>107864.05214128969</v>
      </c>
      <c r="K67" s="4">
        <f t="shared" si="0"/>
        <v>1651113.1952391716</v>
      </c>
      <c r="L67" s="284">
        <f t="shared" si="1"/>
        <v>330358.09491479531</v>
      </c>
      <c r="M67" s="42"/>
    </row>
    <row r="68" spans="1:13" x14ac:dyDescent="0.2">
      <c r="A68" s="45" t="s">
        <v>45</v>
      </c>
      <c r="B68" s="4"/>
      <c r="C68" s="4"/>
      <c r="D68" s="283"/>
      <c r="E68" s="4"/>
      <c r="F68" s="283"/>
      <c r="G68" s="4"/>
      <c r="H68" s="4"/>
      <c r="I68" s="4"/>
      <c r="J68" s="283"/>
      <c r="K68" s="4"/>
      <c r="L68" s="284"/>
      <c r="M68" s="42"/>
    </row>
    <row r="69" spans="1:13" x14ac:dyDescent="0.2">
      <c r="A69" s="47" t="s">
        <v>42</v>
      </c>
      <c r="B69" s="4" t="s">
        <v>62</v>
      </c>
      <c r="C69" s="4">
        <v>44653.950888595733</v>
      </c>
      <c r="D69" s="283">
        <v>5269.1662048542967</v>
      </c>
      <c r="E69" s="4">
        <v>38130.55196454253</v>
      </c>
      <c r="F69" s="4">
        <v>4691.9706405763573</v>
      </c>
      <c r="G69" s="4">
        <v>35034.266507551052</v>
      </c>
      <c r="H69" s="4">
        <v>4379.2833134438815</v>
      </c>
      <c r="I69" s="4">
        <v>38368.694314731809</v>
      </c>
      <c r="J69" s="283">
        <v>4796.0867893414761</v>
      </c>
      <c r="K69" s="4">
        <f t="shared" si="0"/>
        <v>156187.46367542111</v>
      </c>
      <c r="L69" s="284">
        <f t="shared" si="1"/>
        <v>19136.506948216011</v>
      </c>
      <c r="M69" s="42"/>
    </row>
    <row r="70" spans="1:13" x14ac:dyDescent="0.2">
      <c r="A70" s="47" t="s">
        <v>43</v>
      </c>
      <c r="B70" s="4" t="s">
        <v>62</v>
      </c>
      <c r="C70" s="4">
        <v>174877.77860574477</v>
      </c>
      <c r="D70" s="283">
        <v>34101.166828120229</v>
      </c>
      <c r="E70" s="4">
        <v>183274.35022962891</v>
      </c>
      <c r="F70" s="4">
        <v>37313.67825843281</v>
      </c>
      <c r="G70" s="4">
        <v>140078.40449351279</v>
      </c>
      <c r="H70" s="4">
        <v>28996.229730157145</v>
      </c>
      <c r="I70" s="4">
        <v>166303.7625420345</v>
      </c>
      <c r="J70" s="283">
        <v>34424.878846201136</v>
      </c>
      <c r="K70" s="4">
        <f t="shared" si="0"/>
        <v>664534.29587092099</v>
      </c>
      <c r="L70" s="284">
        <f t="shared" si="1"/>
        <v>134835.95366291134</v>
      </c>
      <c r="M70" s="42"/>
    </row>
    <row r="71" spans="1:13" x14ac:dyDescent="0.2">
      <c r="A71" s="47" t="s">
        <v>171</v>
      </c>
      <c r="B71" s="4"/>
      <c r="C71" s="4"/>
      <c r="D71" s="283"/>
      <c r="E71" s="4">
        <v>40657.052630403188</v>
      </c>
      <c r="F71" s="4">
        <v>8416.0098944934598</v>
      </c>
      <c r="G71" s="4">
        <v>66971.991503875091</v>
      </c>
      <c r="H71" s="4">
        <v>13863.202241302144</v>
      </c>
      <c r="I71" s="4">
        <v>76602.162705291863</v>
      </c>
      <c r="J71" s="283">
        <v>15856.647679995414</v>
      </c>
      <c r="K71" s="4">
        <f t="shared" si="0"/>
        <v>184231.20683957014</v>
      </c>
      <c r="L71" s="284">
        <f t="shared" si="1"/>
        <v>38135.859815791016</v>
      </c>
      <c r="M71" s="42"/>
    </row>
    <row r="72" spans="1:13" x14ac:dyDescent="0.2">
      <c r="A72" s="47" t="s">
        <v>44</v>
      </c>
      <c r="B72" s="4" t="s">
        <v>62</v>
      </c>
      <c r="C72" s="4">
        <v>548653.32377700775</v>
      </c>
      <c r="D72" s="283">
        <v>115765.85131694864</v>
      </c>
      <c r="E72" s="4">
        <v>430759.11482526362</v>
      </c>
      <c r="F72" s="4">
        <v>94578.807075699762</v>
      </c>
      <c r="G72" s="4">
        <v>392201.56116287422</v>
      </c>
      <c r="H72" s="4">
        <v>87460.948139320957</v>
      </c>
      <c r="I72" s="4">
        <v>412006.42503837246</v>
      </c>
      <c r="J72" s="283">
        <v>91877.432783557058</v>
      </c>
      <c r="K72" s="4">
        <f t="shared" si="0"/>
        <v>1783620.424803518</v>
      </c>
      <c r="L72" s="284">
        <f t="shared" si="1"/>
        <v>389683.03931552637</v>
      </c>
      <c r="M72" s="42"/>
    </row>
    <row r="73" spans="1:13" x14ac:dyDescent="0.2">
      <c r="A73" s="47" t="s">
        <v>46</v>
      </c>
      <c r="B73" s="4" t="s">
        <v>62</v>
      </c>
      <c r="C73" s="4">
        <v>405420.76721137745</v>
      </c>
      <c r="D73" s="283">
        <v>135005.1154813887</v>
      </c>
      <c r="E73" s="4">
        <v>331710.14729033667</v>
      </c>
      <c r="F73" s="4">
        <v>114620.3408097151</v>
      </c>
      <c r="G73" s="4">
        <v>324618.57678118051</v>
      </c>
      <c r="H73" s="4">
        <v>114590.35760375671</v>
      </c>
      <c r="I73" s="4">
        <v>318233.97975252825</v>
      </c>
      <c r="J73" s="283">
        <v>112336.59485264246</v>
      </c>
      <c r="K73" s="4">
        <f t="shared" si="0"/>
        <v>1379983.4710354228</v>
      </c>
      <c r="L73" s="284">
        <f t="shared" si="1"/>
        <v>476552.40874750295</v>
      </c>
      <c r="M73" s="44"/>
    </row>
    <row r="74" spans="1:13" x14ac:dyDescent="0.2">
      <c r="A74" s="47" t="s">
        <v>38</v>
      </c>
      <c r="B74" s="4" t="s">
        <v>62</v>
      </c>
      <c r="C74" s="4">
        <v>328865.80198846071</v>
      </c>
      <c r="D74" s="283">
        <v>51960.796714176795</v>
      </c>
      <c r="E74" s="4">
        <v>361262.02385338349</v>
      </c>
      <c r="F74" s="4">
        <v>58963.394700823308</v>
      </c>
      <c r="G74" s="4">
        <v>280024.95108569862</v>
      </c>
      <c r="H74" s="4">
        <v>46764.166831311675</v>
      </c>
      <c r="I74" s="4">
        <v>282406.51384402899</v>
      </c>
      <c r="J74" s="283">
        <v>47161.887811952845</v>
      </c>
      <c r="K74" s="4">
        <f t="shared" si="0"/>
        <v>1252559.2907715719</v>
      </c>
      <c r="L74" s="284">
        <f t="shared" si="1"/>
        <v>204850.24605826463</v>
      </c>
      <c r="M74" s="42"/>
    </row>
    <row r="75" spans="1:13" x14ac:dyDescent="0.2">
      <c r="A75" s="45" t="s">
        <v>47</v>
      </c>
      <c r="B75" s="4"/>
      <c r="C75" s="4"/>
      <c r="D75" s="283"/>
      <c r="E75" s="4"/>
      <c r="F75" s="283"/>
      <c r="G75" s="4"/>
      <c r="H75" s="4"/>
      <c r="I75" s="4"/>
      <c r="J75" s="283"/>
      <c r="K75" s="4"/>
      <c r="L75" s="284"/>
      <c r="M75" s="42"/>
    </row>
    <row r="76" spans="1:13" x14ac:dyDescent="0.2">
      <c r="A76" s="47" t="s">
        <v>43</v>
      </c>
      <c r="B76" s="4" t="s">
        <v>62</v>
      </c>
      <c r="C76" s="4">
        <v>320603.73224055383</v>
      </c>
      <c r="D76" s="283">
        <v>42319.692655753104</v>
      </c>
      <c r="E76" s="4">
        <v>264605.2364854815</v>
      </c>
      <c r="F76" s="4">
        <v>37031.128856331168</v>
      </c>
      <c r="G76" s="4">
        <v>267404.65333942458</v>
      </c>
      <c r="H76" s="4">
        <v>38238.865427537712</v>
      </c>
      <c r="I76" s="4">
        <v>260675.02649000005</v>
      </c>
      <c r="J76" s="283">
        <v>37276.528788070005</v>
      </c>
      <c r="K76" s="4">
        <f t="shared" ref="K76:K137" si="2">C76+E76+G76+I76</f>
        <v>1113288.6485554599</v>
      </c>
      <c r="L76" s="284">
        <f t="shared" ref="L76:L137" si="3">D76+F76+H76+J76</f>
        <v>154866.215727692</v>
      </c>
      <c r="M76" s="42"/>
    </row>
    <row r="77" spans="1:13" x14ac:dyDescent="0.2">
      <c r="A77" s="47" t="s">
        <v>171</v>
      </c>
      <c r="B77" s="4"/>
      <c r="C77" s="4"/>
      <c r="D77" s="283"/>
      <c r="E77" s="4">
        <v>228870.37828849733</v>
      </c>
      <c r="F77" s="4">
        <v>32728.464095255116</v>
      </c>
      <c r="G77" s="4">
        <v>382334.30101743824</v>
      </c>
      <c r="H77" s="4">
        <v>54673.80504549366</v>
      </c>
      <c r="I77" s="4">
        <v>432635.20682783285</v>
      </c>
      <c r="J77" s="283">
        <v>61866.83457638009</v>
      </c>
      <c r="K77" s="4">
        <f t="shared" si="2"/>
        <v>1043839.8861337684</v>
      </c>
      <c r="L77" s="284">
        <f t="shared" si="3"/>
        <v>149269.10371712886</v>
      </c>
      <c r="M77" s="42"/>
    </row>
    <row r="78" spans="1:13" x14ac:dyDescent="0.2">
      <c r="A78" s="47" t="s">
        <v>44</v>
      </c>
      <c r="B78" s="4" t="s">
        <v>62</v>
      </c>
      <c r="C78" s="4">
        <v>2510420.5201316881</v>
      </c>
      <c r="D78" s="283">
        <v>386604.76010027993</v>
      </c>
      <c r="E78" s="4">
        <v>2046099.3183353767</v>
      </c>
      <c r="F78" s="4">
        <v>327882.25288757111</v>
      </c>
      <c r="G78" s="4">
        <v>1941395.371156455</v>
      </c>
      <c r="H78" s="4">
        <v>316447.44549850217</v>
      </c>
      <c r="I78" s="4">
        <v>1899548.4388630297</v>
      </c>
      <c r="J78" s="283">
        <v>309626.39553467388</v>
      </c>
      <c r="K78" s="4">
        <f t="shared" si="2"/>
        <v>8397463.6484865509</v>
      </c>
      <c r="L78" s="284">
        <f t="shared" si="3"/>
        <v>1340560.8540210272</v>
      </c>
      <c r="M78" s="42"/>
    </row>
    <row r="79" spans="1:13" x14ac:dyDescent="0.2">
      <c r="A79" s="47" t="s">
        <v>46</v>
      </c>
      <c r="B79" s="4" t="s">
        <v>62</v>
      </c>
      <c r="C79" s="4">
        <v>11960354.921942243</v>
      </c>
      <c r="D79" s="283">
        <v>3528304.7019729614</v>
      </c>
      <c r="E79" s="4">
        <v>8765346.6655532792</v>
      </c>
      <c r="F79" s="4">
        <v>2690829.6990352827</v>
      </c>
      <c r="G79" s="4">
        <v>9002760.9123862684</v>
      </c>
      <c r="H79" s="4">
        <v>2817864.1655769022</v>
      </c>
      <c r="I79" s="4">
        <v>8556588.0746902842</v>
      </c>
      <c r="J79" s="283">
        <v>2678212.067378059</v>
      </c>
      <c r="K79" s="4">
        <f t="shared" si="2"/>
        <v>38285050.574572071</v>
      </c>
      <c r="L79" s="284">
        <f t="shared" si="3"/>
        <v>11715210.633963205</v>
      </c>
      <c r="M79" s="42"/>
    </row>
    <row r="80" spans="1:13" x14ac:dyDescent="0.2">
      <c r="A80" s="47" t="s">
        <v>38</v>
      </c>
      <c r="B80" s="4" t="s">
        <v>62</v>
      </c>
      <c r="C80" s="4">
        <v>776284.30173597159</v>
      </c>
      <c r="D80" s="283">
        <v>113337.50805345185</v>
      </c>
      <c r="E80" s="4">
        <v>744827.52315575164</v>
      </c>
      <c r="F80" s="4">
        <v>112909.38932288643</v>
      </c>
      <c r="G80" s="4">
        <v>792786.8173872839</v>
      </c>
      <c r="H80" s="4">
        <v>122089.16987764172</v>
      </c>
      <c r="I80" s="4">
        <v>700947.02372990013</v>
      </c>
      <c r="J80" s="283">
        <v>107945.84165440462</v>
      </c>
      <c r="K80" s="4">
        <f t="shared" si="2"/>
        <v>3014845.6660089074</v>
      </c>
      <c r="L80" s="284">
        <f t="shared" si="3"/>
        <v>456281.90890838462</v>
      </c>
      <c r="M80" s="42"/>
    </row>
    <row r="81" spans="1:14" x14ac:dyDescent="0.2">
      <c r="A81" s="47" t="s">
        <v>172</v>
      </c>
      <c r="B81" s="4"/>
      <c r="C81" s="4"/>
      <c r="D81" s="283"/>
      <c r="E81" s="4">
        <v>61863.895922676966</v>
      </c>
      <c r="F81" s="4">
        <v>8846.5371169428054</v>
      </c>
      <c r="G81" s="4">
        <v>116020.86705819705</v>
      </c>
      <c r="H81" s="4">
        <v>16590.983989322176</v>
      </c>
      <c r="I81" s="4">
        <v>109470.82317193733</v>
      </c>
      <c r="J81" s="283">
        <v>15654.327713587038</v>
      </c>
      <c r="K81" s="4">
        <f t="shared" si="2"/>
        <v>287355.58615281136</v>
      </c>
      <c r="L81" s="284">
        <f t="shared" si="3"/>
        <v>41091.848819852021</v>
      </c>
      <c r="M81" s="42"/>
    </row>
    <row r="82" spans="1:14" x14ac:dyDescent="0.2">
      <c r="A82" s="47" t="s">
        <v>173</v>
      </c>
      <c r="B82" s="4"/>
      <c r="C82" s="4"/>
      <c r="D82" s="283"/>
      <c r="E82" s="4">
        <v>340159.47569217021</v>
      </c>
      <c r="F82" s="4">
        <v>48642.805023980334</v>
      </c>
      <c r="G82" s="4">
        <v>795358.82536221785</v>
      </c>
      <c r="H82" s="4">
        <v>113736.31202679714</v>
      </c>
      <c r="I82" s="4">
        <v>714485.83448322164</v>
      </c>
      <c r="J82" s="283">
        <v>102171.47433110069</v>
      </c>
      <c r="K82" s="4">
        <f t="shared" si="2"/>
        <v>1850004.1355376097</v>
      </c>
      <c r="L82" s="284">
        <f t="shared" si="3"/>
        <v>264550.59138187818</v>
      </c>
      <c r="M82" s="42"/>
    </row>
    <row r="83" spans="1:14" x14ac:dyDescent="0.2">
      <c r="A83" s="45" t="s">
        <v>48</v>
      </c>
      <c r="B83" s="4"/>
      <c r="C83" s="4"/>
      <c r="D83" s="283"/>
      <c r="E83" s="4"/>
      <c r="F83" s="283"/>
      <c r="G83" s="4"/>
      <c r="H83" s="4"/>
      <c r="I83" s="4"/>
      <c r="J83" s="283"/>
      <c r="K83" s="4"/>
      <c r="L83" s="284"/>
      <c r="M83" s="42"/>
    </row>
    <row r="84" spans="1:14" x14ac:dyDescent="0.2">
      <c r="A84" s="47" t="s">
        <v>44</v>
      </c>
      <c r="B84" s="4" t="s">
        <v>62</v>
      </c>
      <c r="C84" s="4">
        <v>73509.04337968133</v>
      </c>
      <c r="D84" s="283">
        <v>10952.847463572518</v>
      </c>
      <c r="E84" s="4">
        <v>61021.852842299675</v>
      </c>
      <c r="F84" s="4">
        <v>9391.2526181676985</v>
      </c>
      <c r="G84" s="4">
        <v>55291.766127142735</v>
      </c>
      <c r="H84" s="4">
        <v>8680.8072819614099</v>
      </c>
      <c r="I84" s="4">
        <v>53498.387237179762</v>
      </c>
      <c r="J84" s="283">
        <v>8399.246796237223</v>
      </c>
      <c r="K84" s="4">
        <f t="shared" si="2"/>
        <v>243321.0495863035</v>
      </c>
      <c r="L84" s="284">
        <f t="shared" si="3"/>
        <v>37424.154159938851</v>
      </c>
      <c r="M84" s="42"/>
    </row>
    <row r="85" spans="1:14" x14ac:dyDescent="0.2">
      <c r="A85" s="47" t="s">
        <v>46</v>
      </c>
      <c r="B85" s="4" t="s">
        <v>62</v>
      </c>
      <c r="C85" s="4">
        <v>1890885.6206061882</v>
      </c>
      <c r="D85" s="283">
        <v>294978.15681456536</v>
      </c>
      <c r="E85" s="4">
        <v>1222174.4939070295</v>
      </c>
      <c r="F85" s="4">
        <v>197137.92282021121</v>
      </c>
      <c r="G85" s="4">
        <v>1283712.5164026078</v>
      </c>
      <c r="H85" s="4">
        <v>211812.5652064303</v>
      </c>
      <c r="I85" s="4">
        <v>980986.19695287559</v>
      </c>
      <c r="J85" s="283">
        <v>161862.72249722449</v>
      </c>
      <c r="K85" s="4">
        <f t="shared" si="2"/>
        <v>5377758.827868701</v>
      </c>
      <c r="L85" s="284">
        <f t="shared" si="3"/>
        <v>865791.3673384313</v>
      </c>
      <c r="M85" s="42"/>
      <c r="N85" s="1"/>
    </row>
    <row r="86" spans="1:14" x14ac:dyDescent="0.2">
      <c r="A86" s="47" t="s">
        <v>38</v>
      </c>
      <c r="B86" s="4" t="s">
        <v>62</v>
      </c>
      <c r="C86" s="4">
        <v>44935.920450971025</v>
      </c>
      <c r="D86" s="283">
        <v>3639.809556528653</v>
      </c>
      <c r="E86" s="4">
        <v>41137.993374355581</v>
      </c>
      <c r="F86" s="4">
        <v>3446.2256892745536</v>
      </c>
      <c r="G86" s="4">
        <v>29105.285171669264</v>
      </c>
      <c r="H86" s="4">
        <v>2503.0545247635564</v>
      </c>
      <c r="I86" s="4">
        <v>40442.037932224026</v>
      </c>
      <c r="J86" s="283">
        <v>3478.0152621712659</v>
      </c>
      <c r="K86" s="4">
        <f t="shared" si="2"/>
        <v>155621.23692921989</v>
      </c>
      <c r="L86" s="284">
        <f t="shared" si="3"/>
        <v>13067.105032738029</v>
      </c>
      <c r="M86" s="42"/>
    </row>
    <row r="87" spans="1:14" x14ac:dyDescent="0.2">
      <c r="A87" s="279" t="s">
        <v>49</v>
      </c>
      <c r="B87" s="4"/>
      <c r="C87" s="4"/>
      <c r="D87" s="283"/>
      <c r="E87" s="4"/>
      <c r="F87" s="283"/>
      <c r="G87" s="4"/>
      <c r="H87" s="4"/>
      <c r="I87" s="4"/>
      <c r="J87" s="283"/>
      <c r="K87" s="4"/>
      <c r="L87" s="284"/>
      <c r="M87" s="48"/>
    </row>
    <row r="88" spans="1:14" x14ac:dyDescent="0.2">
      <c r="A88" s="45" t="s">
        <v>40</v>
      </c>
      <c r="B88" s="4"/>
      <c r="C88" s="4"/>
      <c r="D88" s="283"/>
      <c r="E88" s="4"/>
      <c r="F88" s="283"/>
      <c r="G88" s="4"/>
      <c r="H88" s="4"/>
      <c r="I88" s="4"/>
      <c r="J88" s="283"/>
      <c r="K88" s="4"/>
      <c r="L88" s="284"/>
      <c r="M88" s="48"/>
    </row>
    <row r="89" spans="1:14" x14ac:dyDescent="0.2">
      <c r="A89" s="47" t="s">
        <v>50</v>
      </c>
      <c r="B89" s="4" t="s">
        <v>63</v>
      </c>
      <c r="C89" s="4">
        <v>15946.900029947197</v>
      </c>
      <c r="D89" s="283">
        <v>7160.1581134462913</v>
      </c>
      <c r="E89" s="4">
        <v>15783.213765654858</v>
      </c>
      <c r="F89" s="4">
        <v>7482.7576005178289</v>
      </c>
      <c r="G89" s="4">
        <v>16811.881770887085</v>
      </c>
      <c r="H89" s="4">
        <v>8103.3270135675748</v>
      </c>
      <c r="I89" s="4">
        <v>15578.456028630644</v>
      </c>
      <c r="J89" s="283">
        <v>7508.8158057999699</v>
      </c>
      <c r="K89" s="4">
        <f t="shared" si="2"/>
        <v>64120.451595119783</v>
      </c>
      <c r="L89" s="284">
        <f t="shared" si="3"/>
        <v>30255.058533331663</v>
      </c>
      <c r="M89" s="48"/>
    </row>
    <row r="90" spans="1:14" x14ac:dyDescent="0.2">
      <c r="A90" s="47" t="s">
        <v>51</v>
      </c>
      <c r="B90" s="4" t="s">
        <v>63</v>
      </c>
      <c r="C90" s="4">
        <v>1563.976905450309</v>
      </c>
      <c r="D90" s="283">
        <v>702.22563054718876</v>
      </c>
      <c r="E90" s="4">
        <v>1368.4455958942604</v>
      </c>
      <c r="F90" s="4">
        <v>645.92813718081152</v>
      </c>
      <c r="G90" s="4">
        <v>1278.7625550821479</v>
      </c>
      <c r="H90" s="4">
        <v>616.36355154959529</v>
      </c>
      <c r="I90" s="4">
        <v>1176.7889098860583</v>
      </c>
      <c r="J90" s="283">
        <v>567.21225456508012</v>
      </c>
      <c r="K90" s="4">
        <f t="shared" si="2"/>
        <v>5387.9739663127748</v>
      </c>
      <c r="L90" s="284">
        <f t="shared" si="3"/>
        <v>2531.7295738426756</v>
      </c>
      <c r="M90" s="42"/>
    </row>
    <row r="91" spans="1:14" x14ac:dyDescent="0.2">
      <c r="A91" s="47" t="s">
        <v>178</v>
      </c>
      <c r="B91" s="4" t="s">
        <v>63</v>
      </c>
      <c r="C91" s="4">
        <v>42078.251229307949</v>
      </c>
      <c r="D91" s="283">
        <v>18893.13480195927</v>
      </c>
      <c r="E91" s="4">
        <v>42508.682701092039</v>
      </c>
      <c r="F91" s="4">
        <v>20146.243609557925</v>
      </c>
      <c r="G91" s="4">
        <v>44065.303435381946</v>
      </c>
      <c r="H91" s="4">
        <v>21239.476255854097</v>
      </c>
      <c r="I91" s="4">
        <v>39214.159119641401</v>
      </c>
      <c r="J91" s="283">
        <v>18901.224695667155</v>
      </c>
      <c r="K91" s="4">
        <f t="shared" si="2"/>
        <v>167866.39648542335</v>
      </c>
      <c r="L91" s="284">
        <f t="shared" si="3"/>
        <v>79180.079363038443</v>
      </c>
      <c r="M91" s="42"/>
    </row>
    <row r="92" spans="1:14" x14ac:dyDescent="0.2">
      <c r="A92" s="45" t="s">
        <v>52</v>
      </c>
      <c r="B92" s="4"/>
      <c r="C92" s="4"/>
      <c r="D92" s="283"/>
      <c r="E92" s="4"/>
      <c r="F92" s="283"/>
      <c r="G92" s="4"/>
      <c r="H92" s="4"/>
      <c r="I92" s="4"/>
      <c r="J92" s="283"/>
      <c r="K92" s="4"/>
      <c r="L92" s="284"/>
      <c r="M92" s="42"/>
      <c r="N92" s="49"/>
    </row>
    <row r="93" spans="1:14" x14ac:dyDescent="0.2">
      <c r="A93" s="47" t="s">
        <v>50</v>
      </c>
      <c r="B93" s="4" t="s">
        <v>63</v>
      </c>
      <c r="C93" s="4">
        <v>10509.272804738928</v>
      </c>
      <c r="D93" s="283">
        <v>22426.788165312872</v>
      </c>
      <c r="E93" s="4">
        <v>8054.0996446835634</v>
      </c>
      <c r="F93" s="4">
        <v>17924.532826403251</v>
      </c>
      <c r="G93" s="4">
        <v>7812.1342540459791</v>
      </c>
      <c r="H93" s="4">
        <v>17655.423414143912</v>
      </c>
      <c r="I93" s="4">
        <v>6794.8408928788758</v>
      </c>
      <c r="J93" s="283">
        <v>15356.340417906258</v>
      </c>
      <c r="K93" s="4">
        <f t="shared" si="2"/>
        <v>33170.347596347347</v>
      </c>
      <c r="L93" s="284">
        <f t="shared" si="3"/>
        <v>73363.084823766301</v>
      </c>
      <c r="M93" s="42"/>
    </row>
    <row r="94" spans="1:14" x14ac:dyDescent="0.2">
      <c r="A94" s="47" t="s">
        <v>51</v>
      </c>
      <c r="B94" s="4" t="s">
        <v>63</v>
      </c>
      <c r="C94" s="4">
        <v>543.79593029514513</v>
      </c>
      <c r="D94" s="283">
        <v>1160.4605152498395</v>
      </c>
      <c r="E94" s="4">
        <v>301.88534668549795</v>
      </c>
      <c r="F94" s="4">
        <v>670.023291494457</v>
      </c>
      <c r="G94" s="4">
        <v>312.78918617552239</v>
      </c>
      <c r="H94" s="4">
        <v>706.90356075668058</v>
      </c>
      <c r="I94" s="4">
        <v>262.05341255887629</v>
      </c>
      <c r="J94" s="283">
        <v>592.24071238306033</v>
      </c>
      <c r="K94" s="4">
        <f t="shared" si="2"/>
        <v>1420.5238757150419</v>
      </c>
      <c r="L94" s="284">
        <f t="shared" si="3"/>
        <v>3129.6280798840376</v>
      </c>
      <c r="M94" s="42"/>
    </row>
    <row r="95" spans="1:14" x14ac:dyDescent="0.2">
      <c r="A95" s="47" t="s">
        <v>103</v>
      </c>
      <c r="B95" s="4" t="s">
        <v>63</v>
      </c>
      <c r="C95" s="4">
        <v>17264.820574952872</v>
      </c>
      <c r="D95" s="283">
        <v>36843.127106949425</v>
      </c>
      <c r="E95" s="4">
        <v>15648.194575524631</v>
      </c>
      <c r="F95" s="4">
        <v>34786.965762887034</v>
      </c>
      <c r="G95" s="4">
        <v>14990.744956411518</v>
      </c>
      <c r="H95" s="4">
        <v>33879.083601490027</v>
      </c>
      <c r="I95" s="4">
        <v>15052.480978821462</v>
      </c>
      <c r="J95" s="283">
        <v>34018.607012136505</v>
      </c>
      <c r="K95" s="4">
        <f t="shared" si="2"/>
        <v>62956.241085710477</v>
      </c>
      <c r="L95" s="284">
        <f t="shared" si="3"/>
        <v>139527.78348346299</v>
      </c>
      <c r="M95" s="42"/>
    </row>
    <row r="96" spans="1:14" x14ac:dyDescent="0.2">
      <c r="A96" s="47" t="s">
        <v>102</v>
      </c>
      <c r="B96" s="4" t="s">
        <v>63</v>
      </c>
      <c r="C96" s="4">
        <v>45.044642644326451</v>
      </c>
      <c r="D96" s="283">
        <v>67.206606825335072</v>
      </c>
      <c r="E96" s="4">
        <v>13.933736231759106</v>
      </c>
      <c r="F96" s="4">
        <v>21.752475447402137</v>
      </c>
      <c r="G96" s="4">
        <v>18.9881019056882</v>
      </c>
      <c r="H96" s="4">
        <v>30.001201010987359</v>
      </c>
      <c r="I96" s="4">
        <v>15.976731299830625</v>
      </c>
      <c r="J96" s="283">
        <v>25.243235453732389</v>
      </c>
      <c r="K96" s="4">
        <f t="shared" si="2"/>
        <v>93.943212081604372</v>
      </c>
      <c r="L96" s="284">
        <f t="shared" si="3"/>
        <v>144.20351873745696</v>
      </c>
      <c r="M96" s="42"/>
    </row>
    <row r="97" spans="1:13" x14ac:dyDescent="0.2">
      <c r="A97" s="47" t="s">
        <v>53</v>
      </c>
      <c r="B97" s="4" t="s">
        <v>63</v>
      </c>
      <c r="C97" s="4">
        <v>343.05891867830962</v>
      </c>
      <c r="D97" s="283">
        <v>292.62925763259813</v>
      </c>
      <c r="E97" s="4">
        <v>258.86557115363507</v>
      </c>
      <c r="F97" s="4">
        <v>230.33300084220355</v>
      </c>
      <c r="G97" s="4">
        <v>256.6668634099488</v>
      </c>
      <c r="H97" s="4">
        <v>231.77017765918379</v>
      </c>
      <c r="I97" s="4">
        <v>256.32080657387644</v>
      </c>
      <c r="J97" s="283">
        <v>231.45768833621042</v>
      </c>
      <c r="K97" s="4">
        <f t="shared" si="2"/>
        <v>1114.9121598157699</v>
      </c>
      <c r="L97" s="284">
        <f t="shared" si="3"/>
        <v>986.190124470196</v>
      </c>
      <c r="M97" s="42"/>
    </row>
    <row r="98" spans="1:13" x14ac:dyDescent="0.2">
      <c r="A98" s="45" t="s">
        <v>54</v>
      </c>
      <c r="B98" s="4"/>
      <c r="C98" s="4"/>
      <c r="D98" s="283"/>
      <c r="E98" s="4"/>
      <c r="F98" s="283"/>
      <c r="G98" s="4"/>
      <c r="H98" s="4"/>
      <c r="I98" s="4"/>
      <c r="J98" s="283"/>
      <c r="K98" s="4"/>
      <c r="L98" s="284"/>
      <c r="M98" s="42"/>
    </row>
    <row r="99" spans="1:13" x14ac:dyDescent="0.2">
      <c r="A99" s="47" t="s">
        <v>50</v>
      </c>
      <c r="B99" s="4" t="s">
        <v>63</v>
      </c>
      <c r="C99" s="4">
        <v>24966.51241815399</v>
      </c>
      <c r="D99" s="283">
        <v>55875.054791828632</v>
      </c>
      <c r="E99" s="4">
        <v>22669.956448133038</v>
      </c>
      <c r="F99" s="4">
        <v>52942.904706529291</v>
      </c>
      <c r="G99" s="4">
        <v>25112.554440968979</v>
      </c>
      <c r="H99" s="4">
        <v>59541.866579537447</v>
      </c>
      <c r="I99" s="4">
        <v>22217.836516554387</v>
      </c>
      <c r="J99" s="283">
        <v>52678.490380750452</v>
      </c>
      <c r="K99" s="4">
        <f t="shared" si="2"/>
        <v>94966.859823810402</v>
      </c>
      <c r="L99" s="284">
        <f t="shared" si="3"/>
        <v>221038.31645864583</v>
      </c>
      <c r="M99" s="42"/>
    </row>
    <row r="100" spans="1:13" x14ac:dyDescent="0.2">
      <c r="A100" s="47" t="s">
        <v>51</v>
      </c>
      <c r="B100" s="4" t="s">
        <v>63</v>
      </c>
      <c r="C100" s="4">
        <v>1356.8789217540584</v>
      </c>
      <c r="D100" s="283">
        <v>3036.6950268855826</v>
      </c>
      <c r="E100" s="4">
        <v>585.73580495770216</v>
      </c>
      <c r="F100" s="4">
        <v>1359.6004649768529</v>
      </c>
      <c r="G100" s="4">
        <v>355.61093105919088</v>
      </c>
      <c r="H100" s="4">
        <v>843.15351754134156</v>
      </c>
      <c r="I100" s="4">
        <v>366.66173056728439</v>
      </c>
      <c r="J100" s="283">
        <v>869.35496317503134</v>
      </c>
      <c r="K100" s="4">
        <f t="shared" si="2"/>
        <v>2664.8873883382357</v>
      </c>
      <c r="L100" s="284">
        <f t="shared" si="3"/>
        <v>6108.8039725788085</v>
      </c>
      <c r="M100" s="42"/>
    </row>
    <row r="101" spans="1:13" x14ac:dyDescent="0.2">
      <c r="A101" s="47" t="s">
        <v>103</v>
      </c>
      <c r="B101" s="4" t="s">
        <v>63</v>
      </c>
      <c r="C101" s="4">
        <v>64617.64477382772</v>
      </c>
      <c r="D101" s="283">
        <v>144614.28900382644</v>
      </c>
      <c r="E101" s="4">
        <v>54834.865814893848</v>
      </c>
      <c r="F101" s="4">
        <v>128230.37285388925</v>
      </c>
      <c r="G101" s="4">
        <v>54414.955082463464</v>
      </c>
      <c r="H101" s="4">
        <v>129017.85850052087</v>
      </c>
      <c r="I101" s="4">
        <v>47972.040696711214</v>
      </c>
      <c r="J101" s="283">
        <v>113741.70849190229</v>
      </c>
      <c r="K101" s="4">
        <f t="shared" si="2"/>
        <v>221839.50636789628</v>
      </c>
      <c r="L101" s="284">
        <f t="shared" si="3"/>
        <v>515604.22885013884</v>
      </c>
      <c r="M101" s="42"/>
    </row>
    <row r="102" spans="1:13" x14ac:dyDescent="0.2">
      <c r="A102" s="47" t="s">
        <v>102</v>
      </c>
      <c r="B102" s="4" t="s">
        <v>63</v>
      </c>
      <c r="C102" s="4">
        <v>72.269738604849564</v>
      </c>
      <c r="D102" s="283">
        <v>115.55931202915446</v>
      </c>
      <c r="E102" s="4">
        <v>128.10253331884945</v>
      </c>
      <c r="F102" s="4">
        <v>211.15415879696289</v>
      </c>
      <c r="G102" s="4">
        <v>117.59685248753951</v>
      </c>
      <c r="H102" s="4">
        <v>199.20906811389193</v>
      </c>
      <c r="I102" s="4">
        <v>40.958453187741931</v>
      </c>
      <c r="J102" s="283">
        <v>69.383619700034828</v>
      </c>
      <c r="K102" s="4">
        <f t="shared" si="2"/>
        <v>358.92757759898052</v>
      </c>
      <c r="L102" s="284">
        <f t="shared" si="3"/>
        <v>595.30615864004415</v>
      </c>
      <c r="M102" s="42"/>
    </row>
    <row r="103" spans="1:13" x14ac:dyDescent="0.2">
      <c r="A103" s="47" t="s">
        <v>53</v>
      </c>
      <c r="B103" s="4" t="s">
        <v>63</v>
      </c>
      <c r="C103" s="4">
        <v>1768.5944656197339</v>
      </c>
      <c r="D103" s="283">
        <v>2262.0323215276394</v>
      </c>
      <c r="E103" s="4">
        <v>1533.8692193792206</v>
      </c>
      <c r="F103" s="4">
        <v>2048.7335284017727</v>
      </c>
      <c r="G103" s="4">
        <v>1118.9463714786496</v>
      </c>
      <c r="H103" s="4">
        <v>1516.1723333535701</v>
      </c>
      <c r="I103" s="4">
        <v>1081.585033154985</v>
      </c>
      <c r="J103" s="283">
        <v>1465.5477199250047</v>
      </c>
      <c r="K103" s="4">
        <f t="shared" si="2"/>
        <v>5502.99508963259</v>
      </c>
      <c r="L103" s="284">
        <f t="shared" si="3"/>
        <v>7292.4859032079867</v>
      </c>
      <c r="M103" s="42"/>
    </row>
    <row r="104" spans="1:13" x14ac:dyDescent="0.2">
      <c r="A104" s="47" t="s">
        <v>55</v>
      </c>
      <c r="B104" s="4" t="s">
        <v>63</v>
      </c>
      <c r="C104" s="4">
        <v>12735.362828787649</v>
      </c>
      <c r="D104" s="283">
        <v>10863.264492955865</v>
      </c>
      <c r="E104" s="4">
        <v>10977.011414913806</v>
      </c>
      <c r="F104" s="4">
        <v>9766.7405474144089</v>
      </c>
      <c r="G104" s="4">
        <v>10322.223468973038</v>
      </c>
      <c r="H104" s="4">
        <v>9320.9677924826537</v>
      </c>
      <c r="I104" s="4">
        <v>9633.3084742058491</v>
      </c>
      <c r="J104" s="283">
        <v>8698.8775522078813</v>
      </c>
      <c r="K104" s="4">
        <f t="shared" si="2"/>
        <v>43667.90618688034</v>
      </c>
      <c r="L104" s="284">
        <f t="shared" si="3"/>
        <v>38649.85038506081</v>
      </c>
      <c r="M104" s="42"/>
    </row>
    <row r="105" spans="1:13" x14ac:dyDescent="0.2">
      <c r="A105" s="45" t="s">
        <v>174</v>
      </c>
      <c r="B105" s="4"/>
      <c r="C105" s="4"/>
      <c r="D105" s="283"/>
      <c r="E105" s="4"/>
      <c r="F105" s="4"/>
      <c r="G105" s="4"/>
      <c r="H105" s="4"/>
      <c r="I105" s="4"/>
      <c r="J105" s="283"/>
      <c r="K105" s="4"/>
      <c r="L105" s="284"/>
      <c r="M105" s="42"/>
    </row>
    <row r="106" spans="1:13" x14ac:dyDescent="0.2">
      <c r="A106" s="47" t="s">
        <v>50</v>
      </c>
      <c r="B106" s="4"/>
      <c r="C106" s="4"/>
      <c r="D106" s="283"/>
      <c r="E106" s="4">
        <v>665.42074827865372</v>
      </c>
      <c r="F106" s="4">
        <v>1577.7125941686879</v>
      </c>
      <c r="G106" s="4">
        <v>1071.506686221019</v>
      </c>
      <c r="H106" s="4">
        <v>2540.5423530300359</v>
      </c>
      <c r="I106" s="4">
        <v>916.94703423106807</v>
      </c>
      <c r="J106" s="283">
        <v>2174.0814181618625</v>
      </c>
      <c r="K106" s="4">
        <f t="shared" si="2"/>
        <v>2653.8744687307408</v>
      </c>
      <c r="L106" s="284">
        <f t="shared" si="3"/>
        <v>6292.3363653605866</v>
      </c>
      <c r="M106" s="42"/>
    </row>
    <row r="107" spans="1:13" x14ac:dyDescent="0.2">
      <c r="A107" s="47" t="s">
        <v>51</v>
      </c>
      <c r="B107" s="4"/>
      <c r="C107" s="4"/>
      <c r="D107" s="283"/>
      <c r="E107" s="4">
        <v>10.92879804401605</v>
      </c>
      <c r="F107" s="4">
        <v>25.912180162362056</v>
      </c>
      <c r="G107" s="4">
        <v>15.982017309864867</v>
      </c>
      <c r="H107" s="4">
        <v>37.893363041689597</v>
      </c>
      <c r="I107" s="4">
        <v>20.123001534619746</v>
      </c>
      <c r="J107" s="283">
        <v>47.711636638583421</v>
      </c>
      <c r="K107" s="4">
        <f t="shared" si="2"/>
        <v>47.033816888500667</v>
      </c>
      <c r="L107" s="284">
        <f t="shared" si="3"/>
        <v>111.51717984263507</v>
      </c>
      <c r="M107" s="42"/>
    </row>
    <row r="108" spans="1:13" x14ac:dyDescent="0.2">
      <c r="A108" s="47" t="s">
        <v>103</v>
      </c>
      <c r="B108" s="4"/>
      <c r="C108" s="4"/>
      <c r="D108" s="283"/>
      <c r="E108" s="4">
        <v>792.30898172948218</v>
      </c>
      <c r="F108" s="4">
        <v>1878.5645956806022</v>
      </c>
      <c r="G108" s="4">
        <v>1007.9021650382568</v>
      </c>
      <c r="H108" s="4">
        <v>2389.7360333057068</v>
      </c>
      <c r="I108" s="4">
        <v>881.85998766722798</v>
      </c>
      <c r="J108" s="283">
        <v>2090.8900307589975</v>
      </c>
      <c r="K108" s="4">
        <f t="shared" si="2"/>
        <v>2682.071134434967</v>
      </c>
      <c r="L108" s="284">
        <f t="shared" si="3"/>
        <v>6359.1906597453062</v>
      </c>
      <c r="M108" s="42"/>
    </row>
    <row r="109" spans="1:13" x14ac:dyDescent="0.2">
      <c r="A109" s="47" t="s">
        <v>102</v>
      </c>
      <c r="B109" s="4"/>
      <c r="C109" s="4"/>
      <c r="D109" s="283"/>
      <c r="E109" s="4">
        <v>4.9673468001466876</v>
      </c>
      <c r="F109" s="4">
        <v>8.4146854794484884</v>
      </c>
      <c r="G109" s="4">
        <v>4.9943492414019079</v>
      </c>
      <c r="H109" s="4">
        <v>8.4604276149348312</v>
      </c>
      <c r="I109" s="4">
        <v>8.9827545661876051</v>
      </c>
      <c r="J109" s="283">
        <v>15.216786235121802</v>
      </c>
      <c r="K109" s="4">
        <f t="shared" si="2"/>
        <v>18.944450607736201</v>
      </c>
      <c r="L109" s="284">
        <f t="shared" si="3"/>
        <v>32.091899329505125</v>
      </c>
      <c r="M109" s="42"/>
    </row>
    <row r="110" spans="1:13" x14ac:dyDescent="0.2">
      <c r="A110" s="47" t="s">
        <v>53</v>
      </c>
      <c r="B110" s="4"/>
      <c r="C110" s="4"/>
      <c r="D110" s="283"/>
      <c r="E110" s="4">
        <v>9.9346936002933752</v>
      </c>
      <c r="F110" s="4">
        <v>13.461509828397523</v>
      </c>
      <c r="G110" s="4">
        <v>21.634633251082104</v>
      </c>
      <c r="H110" s="4">
        <v>29.314928055216249</v>
      </c>
      <c r="I110" s="4">
        <v>24.817494407831042</v>
      </c>
      <c r="J110" s="283">
        <v>33.627704922611059</v>
      </c>
      <c r="K110" s="4">
        <f t="shared" si="2"/>
        <v>56.386821259206521</v>
      </c>
      <c r="L110" s="284">
        <f t="shared" si="3"/>
        <v>76.404142806224826</v>
      </c>
      <c r="M110" s="42"/>
    </row>
    <row r="111" spans="1:13" x14ac:dyDescent="0.2">
      <c r="A111" s="47" t="s">
        <v>55</v>
      </c>
      <c r="B111" s="4"/>
      <c r="C111" s="4"/>
      <c r="D111" s="283"/>
      <c r="E111" s="4">
        <v>222.36284586548214</v>
      </c>
      <c r="F111" s="4">
        <v>200.79364981653038</v>
      </c>
      <c r="G111" s="4">
        <v>230.42107192666035</v>
      </c>
      <c r="H111" s="4">
        <v>208.07022794977431</v>
      </c>
      <c r="I111" s="4">
        <v>190.88228811770338</v>
      </c>
      <c r="J111" s="283">
        <v>172.36670617028616</v>
      </c>
      <c r="K111" s="4">
        <f t="shared" si="2"/>
        <v>643.66620590984587</v>
      </c>
      <c r="L111" s="284">
        <f t="shared" si="3"/>
        <v>581.23058393659085</v>
      </c>
      <c r="M111" s="42"/>
    </row>
    <row r="112" spans="1:13" x14ac:dyDescent="0.2">
      <c r="A112" s="45" t="s">
        <v>175</v>
      </c>
      <c r="B112" s="4"/>
      <c r="C112" s="4"/>
      <c r="D112" s="283"/>
      <c r="E112" s="4"/>
      <c r="F112" s="4"/>
      <c r="G112" s="4"/>
      <c r="H112" s="4"/>
      <c r="I112" s="4"/>
      <c r="J112" s="283"/>
      <c r="K112" s="4"/>
      <c r="L112" s="284"/>
      <c r="M112" s="42"/>
    </row>
    <row r="113" spans="1:13" x14ac:dyDescent="0.2">
      <c r="A113" s="47" t="s">
        <v>50</v>
      </c>
      <c r="B113" s="4"/>
      <c r="C113" s="4"/>
      <c r="D113" s="283"/>
      <c r="E113" s="4">
        <v>463.86403806142675</v>
      </c>
      <c r="F113" s="4">
        <v>1099.8216342436428</v>
      </c>
      <c r="G113" s="4">
        <v>759.85350878957195</v>
      </c>
      <c r="H113" s="4">
        <v>1801.6126693400752</v>
      </c>
      <c r="I113" s="4">
        <v>1765.7640939389767</v>
      </c>
      <c r="J113" s="283">
        <v>4186.6266667293139</v>
      </c>
      <c r="K113" s="4">
        <f t="shared" si="2"/>
        <v>2989.4816407899752</v>
      </c>
      <c r="L113" s="284">
        <f t="shared" si="3"/>
        <v>7088.0609703130322</v>
      </c>
      <c r="M113" s="42"/>
    </row>
    <row r="114" spans="1:13" x14ac:dyDescent="0.2">
      <c r="A114" s="47" t="s">
        <v>51</v>
      </c>
      <c r="B114" s="4"/>
      <c r="C114" s="4"/>
      <c r="D114" s="283"/>
      <c r="E114" s="4">
        <v>35.674635691140985</v>
      </c>
      <c r="F114" s="4">
        <v>84.584561223695275</v>
      </c>
      <c r="G114" s="4">
        <v>14.935074045022214</v>
      </c>
      <c r="H114" s="4">
        <v>35.411060560747671</v>
      </c>
      <c r="I114" s="4">
        <v>14.520521148590657</v>
      </c>
      <c r="J114" s="283">
        <v>34.42815564330845</v>
      </c>
      <c r="K114" s="4">
        <f t="shared" si="2"/>
        <v>65.130230884753857</v>
      </c>
      <c r="L114" s="284">
        <f t="shared" si="3"/>
        <v>154.42377742775139</v>
      </c>
      <c r="M114" s="42"/>
    </row>
    <row r="115" spans="1:13" x14ac:dyDescent="0.2">
      <c r="A115" s="47" t="s">
        <v>103</v>
      </c>
      <c r="B115" s="4"/>
      <c r="C115" s="4"/>
      <c r="D115" s="283"/>
      <c r="E115" s="4">
        <v>1306.7934571182336</v>
      </c>
      <c r="F115" s="4">
        <v>3098.407286827332</v>
      </c>
      <c r="G115" s="4">
        <v>1748.5367796276901</v>
      </c>
      <c r="H115" s="4">
        <v>4145.7807044972533</v>
      </c>
      <c r="I115" s="4">
        <v>1478.9206080755007</v>
      </c>
      <c r="J115" s="283">
        <v>3506.5207617470123</v>
      </c>
      <c r="K115" s="4">
        <f t="shared" si="2"/>
        <v>4534.2508448214248</v>
      </c>
      <c r="L115" s="284">
        <f t="shared" si="3"/>
        <v>10750.708753071598</v>
      </c>
      <c r="M115" s="42"/>
    </row>
    <row r="116" spans="1:13" x14ac:dyDescent="0.2">
      <c r="A116" s="47" t="s">
        <v>102</v>
      </c>
      <c r="B116" s="4"/>
      <c r="C116" s="4"/>
      <c r="D116" s="283"/>
      <c r="E116" s="4">
        <v>114.24887717154674</v>
      </c>
      <c r="F116" s="4">
        <v>193.53759792860018</v>
      </c>
      <c r="G116" s="4">
        <v>220.75233095491831</v>
      </c>
      <c r="H116" s="4">
        <v>373.95444863763163</v>
      </c>
      <c r="I116" s="4">
        <v>120.76822227782434</v>
      </c>
      <c r="J116" s="283">
        <v>204.58136853863442</v>
      </c>
      <c r="K116" s="4">
        <f t="shared" si="2"/>
        <v>455.76943040428938</v>
      </c>
      <c r="L116" s="284">
        <f t="shared" si="3"/>
        <v>772.07341510486617</v>
      </c>
      <c r="M116" s="42"/>
    </row>
    <row r="117" spans="1:13" x14ac:dyDescent="0.2">
      <c r="A117" s="47" t="s">
        <v>53</v>
      </c>
      <c r="B117" s="4"/>
      <c r="C117" s="4"/>
      <c r="D117" s="283"/>
      <c r="E117" s="4">
        <v>3.9738377473865167</v>
      </c>
      <c r="F117" s="4">
        <v>5.3845501477087305</v>
      </c>
      <c r="G117" s="4">
        <v>150.06446113262794</v>
      </c>
      <c r="H117" s="4">
        <v>203.33734483471085</v>
      </c>
      <c r="I117" s="4">
        <v>184.67315321509363</v>
      </c>
      <c r="J117" s="283">
        <v>250.23212260645187</v>
      </c>
      <c r="K117" s="4">
        <f t="shared" si="2"/>
        <v>338.71145209510809</v>
      </c>
      <c r="L117" s="284">
        <f t="shared" si="3"/>
        <v>458.95401758887147</v>
      </c>
      <c r="M117" s="42"/>
    </row>
    <row r="118" spans="1:13" x14ac:dyDescent="0.2">
      <c r="A118" s="47" t="s">
        <v>55</v>
      </c>
      <c r="B118" s="4"/>
      <c r="C118" s="4"/>
      <c r="D118" s="283"/>
      <c r="E118" s="4">
        <v>589.52497227488618</v>
      </c>
      <c r="F118" s="4">
        <v>532.34104996422229</v>
      </c>
      <c r="G118" s="4">
        <v>999.54536954672255</v>
      </c>
      <c r="H118" s="4">
        <v>902.58946870069053</v>
      </c>
      <c r="I118" s="4">
        <v>807.28754958123534</v>
      </c>
      <c r="J118" s="283">
        <v>728.98065727185553</v>
      </c>
      <c r="K118" s="4">
        <f t="shared" si="2"/>
        <v>2396.357891402844</v>
      </c>
      <c r="L118" s="284">
        <f t="shared" si="3"/>
        <v>2163.9111759367684</v>
      </c>
      <c r="M118" s="42"/>
    </row>
    <row r="119" spans="1:13" x14ac:dyDescent="0.2">
      <c r="A119" s="45" t="s">
        <v>56</v>
      </c>
      <c r="B119" s="4"/>
      <c r="C119" s="4"/>
      <c r="D119" s="283"/>
      <c r="E119" s="4"/>
      <c r="F119" s="283"/>
      <c r="G119" s="4"/>
      <c r="H119" s="4"/>
      <c r="I119" s="4"/>
      <c r="J119" s="283"/>
      <c r="K119" s="4"/>
      <c r="L119" s="284"/>
      <c r="M119" s="42"/>
    </row>
    <row r="120" spans="1:13" x14ac:dyDescent="0.2">
      <c r="A120" s="47" t="s">
        <v>50</v>
      </c>
      <c r="B120" s="4" t="s">
        <v>63</v>
      </c>
      <c r="C120" s="4">
        <v>13518.711814186165</v>
      </c>
      <c r="D120" s="283">
        <v>38893.333889413596</v>
      </c>
      <c r="E120" s="4">
        <v>12651.414533981591</v>
      </c>
      <c r="F120" s="4">
        <v>38107.513061779726</v>
      </c>
      <c r="G120" s="4">
        <v>14453.415513373157</v>
      </c>
      <c r="H120" s="4">
        <v>44054.010484761384</v>
      </c>
      <c r="I120" s="4">
        <v>13509.854866014011</v>
      </c>
      <c r="J120" s="283">
        <v>41178.037631610707</v>
      </c>
      <c r="K120" s="4">
        <f t="shared" si="2"/>
        <v>54133.396727554922</v>
      </c>
      <c r="L120" s="284">
        <f t="shared" si="3"/>
        <v>162232.89506756541</v>
      </c>
      <c r="M120" s="42"/>
    </row>
    <row r="121" spans="1:13" x14ac:dyDescent="0.2">
      <c r="A121" s="47" t="s">
        <v>51</v>
      </c>
      <c r="B121" s="4" t="s">
        <v>63</v>
      </c>
      <c r="C121" s="4">
        <v>211.26140591129746</v>
      </c>
      <c r="D121" s="283">
        <v>607.79906480680279</v>
      </c>
      <c r="E121" s="4">
        <v>270.44939848822935</v>
      </c>
      <c r="F121" s="4">
        <v>815.92567311789742</v>
      </c>
      <c r="G121" s="4">
        <v>214.23898143500313</v>
      </c>
      <c r="H121" s="4">
        <v>653.00041541388953</v>
      </c>
      <c r="I121" s="4">
        <v>289.36114199252677</v>
      </c>
      <c r="J121" s="283">
        <v>881.9727607932216</v>
      </c>
      <c r="K121" s="4">
        <f t="shared" si="2"/>
        <v>985.31092782705673</v>
      </c>
      <c r="L121" s="284">
        <f t="shared" si="3"/>
        <v>2958.6979141318116</v>
      </c>
      <c r="M121" s="42"/>
    </row>
    <row r="122" spans="1:13" x14ac:dyDescent="0.2">
      <c r="A122" s="47" t="s">
        <v>103</v>
      </c>
      <c r="B122" s="4" t="s">
        <v>63</v>
      </c>
      <c r="C122" s="4">
        <v>27569.84823664348</v>
      </c>
      <c r="D122" s="283">
        <v>79318.45337682328</v>
      </c>
      <c r="E122" s="4">
        <v>19288.923880297476</v>
      </c>
      <c r="F122" s="4">
        <v>58000.908363674411</v>
      </c>
      <c r="G122" s="4">
        <v>21760.113944411096</v>
      </c>
      <c r="H122" s="4">
        <v>66324.827302565027</v>
      </c>
      <c r="I122" s="4">
        <v>17761.37846287265</v>
      </c>
      <c r="J122" s="283">
        <v>54136.681554835835</v>
      </c>
      <c r="K122" s="4">
        <f t="shared" si="2"/>
        <v>86380.264524224709</v>
      </c>
      <c r="L122" s="284">
        <f t="shared" si="3"/>
        <v>257780.87059789858</v>
      </c>
      <c r="M122" s="42"/>
    </row>
    <row r="123" spans="1:13" x14ac:dyDescent="0.2">
      <c r="A123" s="47" t="s">
        <v>102</v>
      </c>
      <c r="B123" s="4" t="s">
        <v>63</v>
      </c>
      <c r="C123" s="4">
        <v>244.57884357530293</v>
      </c>
      <c r="D123" s="283">
        <v>521.44209450254584</v>
      </c>
      <c r="E123" s="4">
        <v>238.37509194733258</v>
      </c>
      <c r="F123" s="4">
        <v>517.09602606589635</v>
      </c>
      <c r="G123" s="4">
        <v>121.86331833875168</v>
      </c>
      <c r="H123" s="4">
        <v>275.16737280890129</v>
      </c>
      <c r="I123" s="4">
        <v>59.885096916652486</v>
      </c>
      <c r="J123" s="283">
        <v>135.22054883780132</v>
      </c>
      <c r="K123" s="4">
        <f t="shared" si="2"/>
        <v>664.70235077803966</v>
      </c>
      <c r="L123" s="284">
        <f t="shared" si="3"/>
        <v>1448.9260422151447</v>
      </c>
      <c r="M123" s="42"/>
    </row>
    <row r="124" spans="1:13" x14ac:dyDescent="0.2">
      <c r="A124" s="47" t="s">
        <v>53</v>
      </c>
      <c r="B124" s="4" t="s">
        <v>63</v>
      </c>
      <c r="C124" s="4">
        <v>5797.5151347347701</v>
      </c>
      <c r="D124" s="283">
        <v>10505.097424139403</v>
      </c>
      <c r="E124" s="4">
        <v>5110.3765787500561</v>
      </c>
      <c r="F124" s="4">
        <v>9554.6037265957057</v>
      </c>
      <c r="G124" s="4">
        <v>3227.953486733471</v>
      </c>
      <c r="H124" s="4">
        <v>6194.442741041531</v>
      </c>
      <c r="I124" s="4">
        <v>2404.2619898539624</v>
      </c>
      <c r="J124" s="283">
        <v>4613.7787585297538</v>
      </c>
      <c r="K124" s="4">
        <f t="shared" si="2"/>
        <v>16540.10719007226</v>
      </c>
      <c r="L124" s="284">
        <f t="shared" si="3"/>
        <v>30867.922650306391</v>
      </c>
      <c r="M124" s="42"/>
    </row>
    <row r="125" spans="1:13" x14ac:dyDescent="0.2">
      <c r="A125" s="47" t="s">
        <v>55</v>
      </c>
      <c r="B125" s="4" t="s">
        <v>63</v>
      </c>
      <c r="C125" s="4">
        <v>27003.566639078206</v>
      </c>
      <c r="D125" s="283">
        <v>37399.939795123319</v>
      </c>
      <c r="E125" s="4">
        <v>21845.188735764532</v>
      </c>
      <c r="F125" s="4">
        <v>31518.385953031793</v>
      </c>
      <c r="G125" s="4">
        <v>17733.285996034167</v>
      </c>
      <c r="H125" s="4">
        <v>26032.463842178156</v>
      </c>
      <c r="I125" s="4">
        <v>14474.52838027584</v>
      </c>
      <c r="J125" s="283">
        <v>21248.607662244933</v>
      </c>
      <c r="K125" s="4">
        <f t="shared" si="2"/>
        <v>81056.56975115274</v>
      </c>
      <c r="L125" s="284">
        <f t="shared" si="3"/>
        <v>116199.3972525782</v>
      </c>
      <c r="M125" s="42"/>
    </row>
    <row r="126" spans="1:13" x14ac:dyDescent="0.2">
      <c r="A126" s="47" t="s">
        <v>57</v>
      </c>
      <c r="B126" s="4" t="s">
        <v>63</v>
      </c>
      <c r="C126" s="4">
        <v>818.42282945821671</v>
      </c>
      <c r="D126" s="283">
        <v>784.86749345042983</v>
      </c>
      <c r="E126" s="4">
        <v>529.50489935890232</v>
      </c>
      <c r="F126" s="4">
        <v>530.09381594084527</v>
      </c>
      <c r="G126" s="4">
        <v>582.4184180160014</v>
      </c>
      <c r="H126" s="4">
        <v>591.73711270425747</v>
      </c>
      <c r="I126" s="4">
        <v>474.98844988696953</v>
      </c>
      <c r="J126" s="283">
        <v>482.58826508516103</v>
      </c>
      <c r="K126" s="4">
        <f t="shared" si="2"/>
        <v>2405.3345967200898</v>
      </c>
      <c r="L126" s="284">
        <f t="shared" si="3"/>
        <v>2389.2866871806937</v>
      </c>
      <c r="M126" s="42"/>
    </row>
    <row r="127" spans="1:13" x14ac:dyDescent="0.2">
      <c r="A127" s="279" t="s">
        <v>58</v>
      </c>
      <c r="B127" s="4"/>
      <c r="C127" s="4"/>
      <c r="D127" s="283"/>
      <c r="E127" s="4"/>
      <c r="F127" s="283"/>
      <c r="G127" s="4"/>
      <c r="H127" s="4"/>
      <c r="I127" s="4"/>
      <c r="J127" s="283"/>
      <c r="K127" s="4"/>
      <c r="L127" s="284"/>
      <c r="M127" s="42"/>
    </row>
    <row r="128" spans="1:13" x14ac:dyDescent="0.2">
      <c r="A128" s="285" t="s">
        <v>40</v>
      </c>
      <c r="B128" s="4"/>
      <c r="C128" s="4"/>
      <c r="D128" s="283"/>
      <c r="E128" s="4"/>
      <c r="F128" s="283"/>
      <c r="G128" s="4"/>
      <c r="H128" s="4"/>
      <c r="I128" s="4"/>
      <c r="J128" s="283"/>
      <c r="K128" s="4"/>
      <c r="L128" s="284"/>
      <c r="M128" s="42"/>
    </row>
    <row r="129" spans="1:13" x14ac:dyDescent="0.2">
      <c r="A129" s="47" t="s">
        <v>50</v>
      </c>
      <c r="B129" s="4" t="s">
        <v>64</v>
      </c>
      <c r="C129" s="4">
        <v>3536.043890526928</v>
      </c>
      <c r="D129" s="283">
        <v>12588.316250275864</v>
      </c>
      <c r="E129" s="4">
        <v>3619.9752658338093</v>
      </c>
      <c r="F129" s="4">
        <v>13619.702018319309</v>
      </c>
      <c r="G129" s="4">
        <v>3678.3994051743748</v>
      </c>
      <c r="H129" s="4">
        <v>14069.877724791984</v>
      </c>
      <c r="I129" s="4">
        <v>4263.0169279235852</v>
      </c>
      <c r="J129" s="283">
        <v>16306.039749307714</v>
      </c>
      <c r="K129" s="4">
        <f t="shared" si="2"/>
        <v>15097.435489458698</v>
      </c>
      <c r="L129" s="284">
        <f t="shared" si="3"/>
        <v>56583.93574269487</v>
      </c>
      <c r="M129" s="42"/>
    </row>
    <row r="130" spans="1:13" x14ac:dyDescent="0.2">
      <c r="A130" s="47" t="s">
        <v>51</v>
      </c>
      <c r="B130" s="4" t="s">
        <v>64</v>
      </c>
      <c r="C130" s="4">
        <v>103.58982924305755</v>
      </c>
      <c r="D130" s="283">
        <v>368.77979210528491</v>
      </c>
      <c r="E130" s="4">
        <v>121.27200973338267</v>
      </c>
      <c r="F130" s="4">
        <v>456.55302999994859</v>
      </c>
      <c r="G130" s="4">
        <v>116.57324776932667</v>
      </c>
      <c r="H130" s="4">
        <v>445.89267271767454</v>
      </c>
      <c r="I130" s="4">
        <v>101.14258969927037</v>
      </c>
      <c r="J130" s="283">
        <v>386.87040559970922</v>
      </c>
      <c r="K130" s="4">
        <f t="shared" si="2"/>
        <v>442.5776764450373</v>
      </c>
      <c r="L130" s="284">
        <f t="shared" si="3"/>
        <v>1658.0959004226174</v>
      </c>
      <c r="M130" s="42"/>
    </row>
    <row r="131" spans="1:13" x14ac:dyDescent="0.2">
      <c r="A131" s="47" t="s">
        <v>178</v>
      </c>
      <c r="B131" s="4" t="s">
        <v>64</v>
      </c>
      <c r="C131" s="4">
        <v>9166.8996244750233</v>
      </c>
      <c r="D131" s="283">
        <v>32634.162663131083</v>
      </c>
      <c r="E131" s="4">
        <v>8832.9753162852703</v>
      </c>
      <c r="F131" s="4">
        <v>33164.910434567049</v>
      </c>
      <c r="G131" s="4">
        <v>9210.8725975738453</v>
      </c>
      <c r="H131" s="4">
        <v>35231.587685719962</v>
      </c>
      <c r="I131" s="4">
        <v>8532.3772045859587</v>
      </c>
      <c r="J131" s="283">
        <v>32636.342807541292</v>
      </c>
      <c r="K131" s="4">
        <f t="shared" si="2"/>
        <v>35743.124742920103</v>
      </c>
      <c r="L131" s="284">
        <f t="shared" si="3"/>
        <v>133667.00359095939</v>
      </c>
      <c r="M131" s="42"/>
    </row>
    <row r="132" spans="1:13" x14ac:dyDescent="0.2">
      <c r="A132" s="45" t="s">
        <v>59</v>
      </c>
      <c r="B132" s="4"/>
      <c r="C132" s="4"/>
      <c r="D132" s="283"/>
      <c r="E132" s="4"/>
      <c r="F132" s="4"/>
      <c r="G132" s="4"/>
      <c r="H132" s="4"/>
      <c r="I132" s="4"/>
      <c r="J132" s="283"/>
      <c r="K132" s="4"/>
      <c r="L132" s="284"/>
      <c r="M132" s="42"/>
    </row>
    <row r="133" spans="1:13" x14ac:dyDescent="0.2">
      <c r="A133" s="47" t="s">
        <v>50</v>
      </c>
      <c r="B133" s="4" t="s">
        <v>64</v>
      </c>
      <c r="C133" s="4">
        <v>1155.628354995099</v>
      </c>
      <c r="D133" s="283">
        <v>39724.724702956526</v>
      </c>
      <c r="E133" s="4">
        <v>1248.9133185533065</v>
      </c>
      <c r="F133" s="4">
        <v>44571.626742145367</v>
      </c>
      <c r="G133" s="4">
        <v>1254.7116840932285</v>
      </c>
      <c r="H133" s="4">
        <v>45690.325976254913</v>
      </c>
      <c r="I133" s="4">
        <v>1265.4758373666118</v>
      </c>
      <c r="J133" s="283">
        <v>46082.302617705165</v>
      </c>
      <c r="K133" s="4">
        <f t="shared" si="2"/>
        <v>4924.7291950082454</v>
      </c>
      <c r="L133" s="284">
        <f t="shared" si="3"/>
        <v>176068.98003906198</v>
      </c>
      <c r="M133" s="42"/>
    </row>
    <row r="134" spans="1:13" x14ac:dyDescent="0.2">
      <c r="A134" s="47" t="s">
        <v>51</v>
      </c>
      <c r="B134" s="4" t="s">
        <v>64</v>
      </c>
      <c r="C134" s="4">
        <v>24.083106635794479</v>
      </c>
      <c r="D134" s="283">
        <v>827.85679060543521</v>
      </c>
      <c r="E134" s="4">
        <v>110.66928747316305</v>
      </c>
      <c r="F134" s="4">
        <v>4013.9833425091856</v>
      </c>
      <c r="G134" s="4">
        <v>16.999737522730868</v>
      </c>
      <c r="H134" s="4">
        <v>619.04544189024455</v>
      </c>
      <c r="I134" s="4">
        <v>17.871080824156625</v>
      </c>
      <c r="J134" s="283">
        <v>650.77540821166349</v>
      </c>
      <c r="K134" s="4">
        <f t="shared" si="2"/>
        <v>169.62321245584502</v>
      </c>
      <c r="L134" s="284">
        <f t="shared" si="3"/>
        <v>6111.6609832165286</v>
      </c>
      <c r="M134" s="42"/>
    </row>
    <row r="135" spans="1:13" x14ac:dyDescent="0.2">
      <c r="A135" s="47" t="s">
        <v>103</v>
      </c>
      <c r="B135" s="4" t="s">
        <v>64</v>
      </c>
      <c r="C135" s="4">
        <v>4400.698535581173</v>
      </c>
      <c r="D135" s="283">
        <v>151274.01216060281</v>
      </c>
      <c r="E135" s="4">
        <v>3643.6708338230819</v>
      </c>
      <c r="F135" s="4">
        <v>130359.53509415471</v>
      </c>
      <c r="G135" s="4">
        <v>3294.5019561250888</v>
      </c>
      <c r="H135" s="4">
        <v>119969.2887322951</v>
      </c>
      <c r="I135" s="4">
        <v>3906.0467126561939</v>
      </c>
      <c r="J135" s="283">
        <v>142238.69104137531</v>
      </c>
      <c r="K135" s="4">
        <f t="shared" si="2"/>
        <v>15244.918038185539</v>
      </c>
      <c r="L135" s="284">
        <f t="shared" si="3"/>
        <v>543841.52702842792</v>
      </c>
      <c r="M135" s="42"/>
    </row>
    <row r="136" spans="1:13" x14ac:dyDescent="0.2">
      <c r="A136" s="47" t="s">
        <v>102</v>
      </c>
      <c r="B136" s="4" t="s">
        <v>64</v>
      </c>
      <c r="C136" s="4">
        <v>183.55950846408945</v>
      </c>
      <c r="D136" s="283">
        <v>4353.4808622428091</v>
      </c>
      <c r="E136" s="4">
        <v>208.41273638225431</v>
      </c>
      <c r="F136" s="4">
        <v>5172.9914941843017</v>
      </c>
      <c r="G136" s="4">
        <v>128.33188577560364</v>
      </c>
      <c r="H136" s="4">
        <v>3224.3386301120413</v>
      </c>
      <c r="I136" s="4">
        <v>128.10411524048692</v>
      </c>
      <c r="J136" s="283">
        <v>3218.6158954172338</v>
      </c>
      <c r="K136" s="4">
        <f t="shared" si="2"/>
        <v>648.40824586243434</v>
      </c>
      <c r="L136" s="284">
        <f t="shared" si="3"/>
        <v>15969.426881956386</v>
      </c>
      <c r="M136" s="42"/>
    </row>
    <row r="137" spans="1:13" x14ac:dyDescent="0.2">
      <c r="A137" s="47" t="s">
        <v>53</v>
      </c>
      <c r="B137" s="4" t="s">
        <v>64</v>
      </c>
      <c r="C137" s="4">
        <v>4468.4869179109173</v>
      </c>
      <c r="D137" s="283">
        <v>58666.764745252432</v>
      </c>
      <c r="E137" s="4">
        <v>3775.5562828540092</v>
      </c>
      <c r="F137" s="4">
        <v>51748.757359514901</v>
      </c>
      <c r="G137" s="4">
        <v>3845.61350911001</v>
      </c>
      <c r="H137" s="4">
        <v>53484.792684702014</v>
      </c>
      <c r="I137" s="4">
        <v>4059.6321124289166</v>
      </c>
      <c r="J137" s="283">
        <v>56461.363419661371</v>
      </c>
      <c r="K137" s="4">
        <f t="shared" si="2"/>
        <v>16149.288822303854</v>
      </c>
      <c r="L137" s="284">
        <f t="shared" si="3"/>
        <v>220361.67820913071</v>
      </c>
      <c r="M137" s="42"/>
    </row>
    <row r="138" spans="1:13" x14ac:dyDescent="0.2">
      <c r="A138" s="45" t="s">
        <v>60</v>
      </c>
      <c r="B138" s="4"/>
      <c r="C138" s="4"/>
      <c r="D138" s="283"/>
      <c r="E138" s="4"/>
      <c r="F138" s="4"/>
      <c r="G138" s="4"/>
      <c r="H138" s="4"/>
      <c r="I138" s="4"/>
      <c r="J138" s="283"/>
      <c r="K138" s="4"/>
      <c r="L138" s="284"/>
      <c r="M138" s="42"/>
    </row>
    <row r="139" spans="1:13" x14ac:dyDescent="0.2">
      <c r="A139" s="47" t="s">
        <v>50</v>
      </c>
      <c r="B139" s="4" t="s">
        <v>64</v>
      </c>
      <c r="C139" s="4">
        <v>4911.427729975836</v>
      </c>
      <c r="D139" s="283">
        <v>199988.42573688607</v>
      </c>
      <c r="E139" s="4">
        <v>4706.7299857086837</v>
      </c>
      <c r="F139" s="4">
        <v>199559.54638525282</v>
      </c>
      <c r="G139" s="4">
        <v>4677.5931007235895</v>
      </c>
      <c r="H139" s="4">
        <v>201767.97839971201</v>
      </c>
      <c r="I139" s="4">
        <v>4727.7473923744556</v>
      </c>
      <c r="J139" s="283">
        <v>203931.38377007213</v>
      </c>
      <c r="K139" s="4">
        <f t="shared" ref="K139:K167" si="4">C139+E139+G139+I139</f>
        <v>19023.498208782563</v>
      </c>
      <c r="L139" s="284">
        <f t="shared" ref="L139:L167" si="5">D139+F139+H139+J139</f>
        <v>805247.33429192309</v>
      </c>
      <c r="M139" s="42"/>
    </row>
    <row r="140" spans="1:13" x14ac:dyDescent="0.2">
      <c r="A140" s="47" t="s">
        <v>51</v>
      </c>
      <c r="B140" s="4" t="s">
        <v>64</v>
      </c>
      <c r="C140" s="4">
        <v>23.134085418929224</v>
      </c>
      <c r="D140" s="283">
        <v>941.99682417337908</v>
      </c>
      <c r="E140" s="4">
        <v>31.65157895752105</v>
      </c>
      <c r="F140" s="4">
        <v>1326.9687238457782</v>
      </c>
      <c r="G140" s="4">
        <v>12.226007363145856</v>
      </c>
      <c r="H140" s="4">
        <v>527.36882760929643</v>
      </c>
      <c r="I140" s="4">
        <v>12.186735980844048</v>
      </c>
      <c r="J140" s="283">
        <v>525.67485653370795</v>
      </c>
      <c r="K140" s="4">
        <f t="shared" si="4"/>
        <v>79.198407720440173</v>
      </c>
      <c r="L140" s="284">
        <f t="shared" si="5"/>
        <v>3322.0092321621619</v>
      </c>
      <c r="M140" s="42"/>
    </row>
    <row r="141" spans="1:13" x14ac:dyDescent="0.2">
      <c r="A141" s="47" t="s">
        <v>103</v>
      </c>
      <c r="B141" s="4" t="s">
        <v>64</v>
      </c>
      <c r="C141" s="4">
        <v>11602.020037827509</v>
      </c>
      <c r="D141" s="283">
        <v>472422.65392029838</v>
      </c>
      <c r="E141" s="4">
        <v>8631.1145597498617</v>
      </c>
      <c r="F141" s="4">
        <v>366900.95344016899</v>
      </c>
      <c r="G141" s="4">
        <v>8693.6757428624423</v>
      </c>
      <c r="H141" s="4">
        <v>375001.70316837146</v>
      </c>
      <c r="I141" s="4">
        <v>9579.6530530909531</v>
      </c>
      <c r="J141" s="283">
        <v>413218.33444507822</v>
      </c>
      <c r="K141" s="4">
        <f t="shared" si="4"/>
        <v>38506.463393530765</v>
      </c>
      <c r="L141" s="284">
        <f t="shared" si="5"/>
        <v>1627543.6449739169</v>
      </c>
      <c r="M141" s="42"/>
    </row>
    <row r="142" spans="1:13" x14ac:dyDescent="0.2">
      <c r="A142" s="47" t="s">
        <v>102</v>
      </c>
      <c r="B142" s="4" t="s">
        <v>64</v>
      </c>
      <c r="C142" s="4">
        <v>1604.0744463104982</v>
      </c>
      <c r="D142" s="283">
        <v>40421.071972578247</v>
      </c>
      <c r="E142" s="4">
        <v>1317.0053052115718</v>
      </c>
      <c r="F142" s="4">
        <v>34465.134877802237</v>
      </c>
      <c r="G142" s="4">
        <v>1233.2473025476895</v>
      </c>
      <c r="H142" s="4">
        <v>32921.536741510572</v>
      </c>
      <c r="I142" s="4">
        <v>1326.702972931959</v>
      </c>
      <c r="J142" s="283">
        <v>35416.335862418644</v>
      </c>
      <c r="K142" s="4">
        <f t="shared" si="4"/>
        <v>5481.0300270017187</v>
      </c>
      <c r="L142" s="284">
        <f t="shared" si="5"/>
        <v>143224.07945430971</v>
      </c>
      <c r="M142" s="42"/>
    </row>
    <row r="143" spans="1:13" x14ac:dyDescent="0.2">
      <c r="A143" s="47" t="s">
        <v>53</v>
      </c>
      <c r="B143" s="4" t="s">
        <v>64</v>
      </c>
      <c r="C143" s="4">
        <v>2992.9644075043384</v>
      </c>
      <c r="D143" s="283">
        <v>65596.800919272588</v>
      </c>
      <c r="E143" s="4">
        <v>2322.5665595301716</v>
      </c>
      <c r="F143" s="4">
        <v>53087.673086183037</v>
      </c>
      <c r="G143" s="4">
        <v>2505.8879773215549</v>
      </c>
      <c r="H143" s="4">
        <v>58181.707057451858</v>
      </c>
      <c r="I143" s="4">
        <v>2246.7979498139889</v>
      </c>
      <c r="J143" s="283">
        <v>52166.154798781194</v>
      </c>
      <c r="K143" s="4">
        <f t="shared" si="4"/>
        <v>10068.216894170055</v>
      </c>
      <c r="L143" s="284">
        <f t="shared" si="5"/>
        <v>229032.33586168865</v>
      </c>
      <c r="M143" s="42"/>
    </row>
    <row r="144" spans="1:13" x14ac:dyDescent="0.2">
      <c r="A144" s="47" t="s">
        <v>55</v>
      </c>
      <c r="B144" s="4" t="s">
        <v>64</v>
      </c>
      <c r="C144" s="4">
        <v>41784.16351859842</v>
      </c>
      <c r="D144" s="283">
        <v>491047.48967056867</v>
      </c>
      <c r="E144" s="4">
        <v>34085.371892001633</v>
      </c>
      <c r="F144" s="4">
        <v>416784.62506620347</v>
      </c>
      <c r="G144" s="4">
        <v>36217.967072977415</v>
      </c>
      <c r="H144" s="4">
        <v>450877.47209149582</v>
      </c>
      <c r="I144" s="4">
        <v>34343.264594219938</v>
      </c>
      <c r="J144" s="283">
        <v>427539.300933444</v>
      </c>
      <c r="K144" s="4">
        <f t="shared" si="4"/>
        <v>146430.76707779741</v>
      </c>
      <c r="L144" s="284">
        <f t="shared" si="5"/>
        <v>1786248.8877617118</v>
      </c>
      <c r="M144" s="42"/>
    </row>
    <row r="145" spans="1:13" x14ac:dyDescent="0.2">
      <c r="A145" s="45" t="s">
        <v>176</v>
      </c>
      <c r="B145" s="4"/>
      <c r="C145" s="4"/>
      <c r="D145" s="283"/>
      <c r="E145" s="4"/>
      <c r="F145" s="283"/>
      <c r="G145" s="4"/>
      <c r="H145" s="4"/>
      <c r="I145" s="4"/>
      <c r="J145" s="283"/>
      <c r="K145" s="4"/>
      <c r="L145" s="284"/>
      <c r="M145" s="42"/>
    </row>
    <row r="146" spans="1:13" x14ac:dyDescent="0.2">
      <c r="A146" s="47" t="s">
        <v>50</v>
      </c>
      <c r="B146" s="4" t="s">
        <v>64</v>
      </c>
      <c r="C146" s="4"/>
      <c r="D146" s="283"/>
      <c r="E146" s="4">
        <v>207.63267498955079</v>
      </c>
      <c r="F146" s="4">
        <v>8956.2354356742726</v>
      </c>
      <c r="G146" s="4">
        <v>328.2940598653999</v>
      </c>
      <c r="H146" s="4">
        <v>14160.964272294024</v>
      </c>
      <c r="I146" s="4">
        <v>326.60308841794216</v>
      </c>
      <c r="J146" s="283">
        <v>14088.024218907934</v>
      </c>
      <c r="K146" s="4">
        <f t="shared" si="4"/>
        <v>862.52982327289283</v>
      </c>
      <c r="L146" s="284">
        <f t="shared" si="5"/>
        <v>37205.223926876235</v>
      </c>
      <c r="M146" s="42"/>
    </row>
    <row r="147" spans="1:13" x14ac:dyDescent="0.2">
      <c r="A147" s="47" t="s">
        <v>51</v>
      </c>
      <c r="B147" s="4" t="s">
        <v>64</v>
      </c>
      <c r="C147" s="4"/>
      <c r="D147" s="283"/>
      <c r="E147" s="4">
        <v>0.99350905276017132</v>
      </c>
      <c r="F147" s="4">
        <v>42.855012990809989</v>
      </c>
      <c r="G147" s="4">
        <v>0</v>
      </c>
      <c r="H147" s="4">
        <v>0</v>
      </c>
      <c r="I147" s="4">
        <v>0</v>
      </c>
      <c r="J147" s="283">
        <v>0</v>
      </c>
      <c r="K147" s="4">
        <f t="shared" si="4"/>
        <v>0.99350905276017132</v>
      </c>
      <c r="L147" s="284">
        <f t="shared" si="5"/>
        <v>42.855012990809989</v>
      </c>
      <c r="M147" s="42"/>
    </row>
    <row r="148" spans="1:13" x14ac:dyDescent="0.2">
      <c r="A148" s="47" t="s">
        <v>103</v>
      </c>
      <c r="B148" s="4" t="s">
        <v>64</v>
      </c>
      <c r="C148" s="4"/>
      <c r="D148" s="283"/>
      <c r="E148" s="4">
        <v>355.59397770348903</v>
      </c>
      <c r="F148" s="4">
        <v>15338.546228239999</v>
      </c>
      <c r="G148" s="4">
        <v>595.45838212720685</v>
      </c>
      <c r="H148" s="4">
        <v>25685.097313057067</v>
      </c>
      <c r="I148" s="4">
        <v>538.07423768589069</v>
      </c>
      <c r="J148" s="283">
        <v>23209.832242580895</v>
      </c>
      <c r="K148" s="4">
        <f t="shared" si="4"/>
        <v>1489.1265975165866</v>
      </c>
      <c r="L148" s="284">
        <f t="shared" si="5"/>
        <v>64233.475783877962</v>
      </c>
      <c r="M148" s="42"/>
    </row>
    <row r="149" spans="1:13" x14ac:dyDescent="0.2">
      <c r="A149" s="47" t="s">
        <v>102</v>
      </c>
      <c r="B149" s="4" t="s">
        <v>64</v>
      </c>
      <c r="C149" s="4"/>
      <c r="D149" s="283"/>
      <c r="E149" s="4">
        <v>5.9443833696109962</v>
      </c>
      <c r="F149" s="4">
        <v>158.68531405176554</v>
      </c>
      <c r="G149" s="4">
        <v>23.844514352265168</v>
      </c>
      <c r="H149" s="4">
        <v>636.52931063371864</v>
      </c>
      <c r="I149" s="4">
        <v>16.614296878235741</v>
      </c>
      <c r="J149" s="283">
        <v>443.51865516450312</v>
      </c>
      <c r="K149" s="4">
        <f t="shared" si="4"/>
        <v>46.403194600111902</v>
      </c>
      <c r="L149" s="284">
        <f t="shared" si="5"/>
        <v>1238.7332798499874</v>
      </c>
      <c r="M149" s="42"/>
    </row>
    <row r="150" spans="1:13" x14ac:dyDescent="0.2">
      <c r="A150" s="47" t="s">
        <v>53</v>
      </c>
      <c r="B150" s="4" t="s">
        <v>64</v>
      </c>
      <c r="C150" s="4"/>
      <c r="D150" s="283"/>
      <c r="E150" s="4">
        <v>14.871675461352512</v>
      </c>
      <c r="F150" s="4">
        <v>345.29056086168259</v>
      </c>
      <c r="G150" s="4">
        <v>15.298916002738324</v>
      </c>
      <c r="H150" s="4">
        <v>355.21023175157842</v>
      </c>
      <c r="I150" s="4">
        <v>12.028391573820693</v>
      </c>
      <c r="J150" s="283">
        <v>279.27519556096888</v>
      </c>
      <c r="K150" s="4">
        <f t="shared" si="4"/>
        <v>42.198983037911525</v>
      </c>
      <c r="L150" s="284">
        <f t="shared" si="5"/>
        <v>979.77598817422984</v>
      </c>
      <c r="M150" s="42"/>
    </row>
    <row r="151" spans="1:13" x14ac:dyDescent="0.2">
      <c r="A151" s="47" t="s">
        <v>55</v>
      </c>
      <c r="B151" s="4" t="s">
        <v>64</v>
      </c>
      <c r="C151" s="4"/>
      <c r="D151" s="283"/>
      <c r="E151" s="4">
        <v>390.9733987090566</v>
      </c>
      <c r="F151" s="4">
        <v>4867.2278405290454</v>
      </c>
      <c r="G151" s="4">
        <v>636.05149528248546</v>
      </c>
      <c r="H151" s="4">
        <v>7918.2050647716615</v>
      </c>
      <c r="I151" s="4">
        <v>528.10242885442312</v>
      </c>
      <c r="J151" s="283">
        <v>6574.347136808713</v>
      </c>
      <c r="K151" s="4">
        <f t="shared" si="4"/>
        <v>1555.1273228459652</v>
      </c>
      <c r="L151" s="284">
        <f t="shared" si="5"/>
        <v>19359.780042109418</v>
      </c>
      <c r="M151" s="42"/>
    </row>
    <row r="152" spans="1:13" x14ac:dyDescent="0.2">
      <c r="A152" s="45" t="s">
        <v>177</v>
      </c>
      <c r="B152" s="4"/>
      <c r="C152" s="4"/>
      <c r="D152" s="283"/>
      <c r="E152" s="4"/>
      <c r="F152" s="4"/>
      <c r="G152" s="4"/>
      <c r="H152" s="4"/>
      <c r="I152" s="4"/>
      <c r="J152" s="283"/>
      <c r="K152" s="4"/>
      <c r="L152" s="284"/>
      <c r="M152" s="42"/>
    </row>
    <row r="153" spans="1:13" x14ac:dyDescent="0.2">
      <c r="A153" s="47" t="s">
        <v>50</v>
      </c>
      <c r="B153" s="4" t="s">
        <v>64</v>
      </c>
      <c r="C153" s="4"/>
      <c r="D153" s="283"/>
      <c r="E153" s="4">
        <v>76.518058791408208</v>
      </c>
      <c r="F153" s="4">
        <v>3300.606465967393</v>
      </c>
      <c r="G153" s="4">
        <v>93.680726697324744</v>
      </c>
      <c r="H153" s="4">
        <v>4040.9181460891027</v>
      </c>
      <c r="I153" s="4">
        <v>105.45418425826902</v>
      </c>
      <c r="J153" s="283">
        <v>4548.7662379804342</v>
      </c>
      <c r="K153" s="4">
        <f t="shared" si="4"/>
        <v>275.65296974700198</v>
      </c>
      <c r="L153" s="284">
        <f t="shared" si="5"/>
        <v>11890.29085003693</v>
      </c>
      <c r="M153" s="42"/>
    </row>
    <row r="154" spans="1:13" x14ac:dyDescent="0.2">
      <c r="A154" s="47" t="s">
        <v>51</v>
      </c>
      <c r="B154" s="4" t="s">
        <v>64</v>
      </c>
      <c r="C154" s="4"/>
      <c r="D154" s="283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283">
        <v>0</v>
      </c>
      <c r="K154" s="4">
        <f t="shared" si="4"/>
        <v>0</v>
      </c>
      <c r="L154" s="284">
        <f t="shared" si="5"/>
        <v>0</v>
      </c>
      <c r="M154" s="42"/>
    </row>
    <row r="155" spans="1:13" x14ac:dyDescent="0.2">
      <c r="A155" s="47" t="s">
        <v>103</v>
      </c>
      <c r="B155" s="4" t="s">
        <v>64</v>
      </c>
      <c r="C155" s="4"/>
      <c r="D155" s="283"/>
      <c r="E155" s="4">
        <v>110.66124969516929</v>
      </c>
      <c r="F155" s="4">
        <v>4773.3730056011273</v>
      </c>
      <c r="G155" s="4">
        <v>144.27201338638935</v>
      </c>
      <c r="H155" s="4">
        <v>6223.173297421904</v>
      </c>
      <c r="I155" s="4">
        <v>183.89888097294229</v>
      </c>
      <c r="J155" s="283">
        <v>7932.4782307678652</v>
      </c>
      <c r="K155" s="4">
        <f t="shared" si="4"/>
        <v>438.83214405450093</v>
      </c>
      <c r="L155" s="284">
        <f t="shared" si="5"/>
        <v>18929.024533790896</v>
      </c>
      <c r="M155" s="42"/>
    </row>
    <row r="156" spans="1:13" x14ac:dyDescent="0.2">
      <c r="A156" s="47" t="s">
        <v>102</v>
      </c>
      <c r="B156" s="4" t="s">
        <v>64</v>
      </c>
      <c r="C156" s="4"/>
      <c r="D156" s="283"/>
      <c r="E156" s="4">
        <v>18.581854244178125</v>
      </c>
      <c r="F156" s="4">
        <v>496.04259904833503</v>
      </c>
      <c r="G156" s="4">
        <v>52.710705987712458</v>
      </c>
      <c r="H156" s="4">
        <v>1407.1122963419841</v>
      </c>
      <c r="I156" s="4">
        <v>65.060904936401386</v>
      </c>
      <c r="J156" s="283">
        <v>1736.8008572772351</v>
      </c>
      <c r="K156" s="4">
        <f t="shared" si="4"/>
        <v>136.35346516829196</v>
      </c>
      <c r="L156" s="284">
        <f t="shared" si="5"/>
        <v>3639.9557526675544</v>
      </c>
      <c r="M156" s="42"/>
    </row>
    <row r="157" spans="1:13" x14ac:dyDescent="0.2">
      <c r="A157" s="47" t="s">
        <v>53</v>
      </c>
      <c r="B157" s="4" t="s">
        <v>64</v>
      </c>
      <c r="C157" s="4"/>
      <c r="D157" s="283"/>
      <c r="E157" s="4">
        <v>96.658845039068396</v>
      </c>
      <c r="F157" s="4">
        <v>2244.2250641170899</v>
      </c>
      <c r="G157" s="4">
        <v>98.42752776464458</v>
      </c>
      <c r="H157" s="4">
        <v>2285.2903396395177</v>
      </c>
      <c r="I157" s="4">
        <v>121.20147570888005</v>
      </c>
      <c r="J157" s="283">
        <v>2814.0558630087771</v>
      </c>
      <c r="K157" s="4">
        <f t="shared" si="4"/>
        <v>316.28784851259303</v>
      </c>
      <c r="L157" s="284">
        <f t="shared" si="5"/>
        <v>7343.5712667653852</v>
      </c>
      <c r="M157" s="42"/>
    </row>
    <row r="158" spans="1:13" x14ac:dyDescent="0.2">
      <c r="A158" s="47" t="s">
        <v>179</v>
      </c>
      <c r="B158" s="4" t="s">
        <v>64</v>
      </c>
      <c r="C158" s="4"/>
      <c r="D158" s="283"/>
      <c r="E158" s="4">
        <v>0</v>
      </c>
      <c r="F158" s="4">
        <v>0</v>
      </c>
      <c r="G158" s="4">
        <v>13027.824099999996</v>
      </c>
      <c r="H158" s="4">
        <v>0</v>
      </c>
      <c r="I158" s="4">
        <v>11138.588100000001</v>
      </c>
      <c r="J158" s="283">
        <v>0</v>
      </c>
      <c r="K158" s="4">
        <f t="shared" si="4"/>
        <v>24166.412199999999</v>
      </c>
      <c r="L158" s="284">
        <f t="shared" si="5"/>
        <v>0</v>
      </c>
      <c r="M158" s="42"/>
    </row>
    <row r="159" spans="1:13" x14ac:dyDescent="0.2">
      <c r="A159" s="47" t="s">
        <v>55</v>
      </c>
      <c r="B159" s="4" t="s">
        <v>64</v>
      </c>
      <c r="C159" s="4"/>
      <c r="D159" s="283"/>
      <c r="E159" s="4">
        <v>2804.3559340677916</v>
      </c>
      <c r="F159" s="4">
        <v>34911.427023209937</v>
      </c>
      <c r="G159" s="4">
        <v>2380.6987166132972</v>
      </c>
      <c r="H159" s="4">
        <v>29637.318323118936</v>
      </c>
      <c r="I159" s="4">
        <v>2500.0111975434806</v>
      </c>
      <c r="J159" s="283">
        <v>31122.639398218791</v>
      </c>
      <c r="K159" s="4">
        <f t="shared" si="4"/>
        <v>7685.065848224569</v>
      </c>
      <c r="L159" s="284">
        <f t="shared" si="5"/>
        <v>95671.384744547657</v>
      </c>
      <c r="M159" s="42"/>
    </row>
    <row r="160" spans="1:13" x14ac:dyDescent="0.2">
      <c r="A160" s="45" t="s">
        <v>61</v>
      </c>
      <c r="B160" s="4"/>
      <c r="C160" s="4"/>
      <c r="D160" s="283"/>
      <c r="E160" s="4"/>
      <c r="F160" s="283"/>
      <c r="G160" s="4"/>
      <c r="H160" s="4"/>
      <c r="I160" s="4"/>
      <c r="J160" s="283"/>
      <c r="K160" s="4"/>
      <c r="L160" s="284"/>
    </row>
    <row r="161" spans="1:12" x14ac:dyDescent="0.2">
      <c r="A161" s="47" t="s">
        <v>50</v>
      </c>
      <c r="B161" s="4" t="s">
        <v>64</v>
      </c>
      <c r="C161" s="4">
        <v>832.24648684959789</v>
      </c>
      <c r="D161" s="283">
        <v>44416.995003163036</v>
      </c>
      <c r="E161" s="4">
        <v>864.53189011740756</v>
      </c>
      <c r="F161" s="4">
        <v>48174.908994847741</v>
      </c>
      <c r="G161" s="4">
        <v>878.66985020720881</v>
      </c>
      <c r="H161" s="4">
        <v>49678.235991015172</v>
      </c>
      <c r="I161" s="4">
        <v>1007.9901823274666</v>
      </c>
      <c r="J161" s="283">
        <v>56989.748928430308</v>
      </c>
      <c r="K161" s="4">
        <f t="shared" si="4"/>
        <v>3583.4384095016812</v>
      </c>
      <c r="L161" s="284">
        <f t="shared" si="5"/>
        <v>199259.88891745626</v>
      </c>
    </row>
    <row r="162" spans="1:12" x14ac:dyDescent="0.2">
      <c r="A162" s="47" t="s">
        <v>51</v>
      </c>
      <c r="B162" s="4" t="s">
        <v>64</v>
      </c>
      <c r="C162" s="4">
        <v>10.081457964550122</v>
      </c>
      <c r="D162" s="283">
        <v>538.04741156803993</v>
      </c>
      <c r="E162" s="4">
        <v>0.9907305616018327</v>
      </c>
      <c r="F162" s="4">
        <v>56.013924491844413</v>
      </c>
      <c r="G162" s="4">
        <v>0</v>
      </c>
      <c r="H162" s="4">
        <v>0</v>
      </c>
      <c r="I162" s="4">
        <v>0.99812815762202711</v>
      </c>
      <c r="J162" s="283">
        <v>56.432169775634165</v>
      </c>
      <c r="K162" s="4">
        <f t="shared" si="4"/>
        <v>12.070316683773981</v>
      </c>
      <c r="L162" s="284">
        <f t="shared" si="5"/>
        <v>650.49350583551848</v>
      </c>
    </row>
    <row r="163" spans="1:12" x14ac:dyDescent="0.2">
      <c r="A163" s="47" t="s">
        <v>103</v>
      </c>
      <c r="B163" s="4" t="s">
        <v>64</v>
      </c>
      <c r="C163" s="4">
        <v>1260.2456929360135</v>
      </c>
      <c r="D163" s="283">
        <v>67259.312631995039</v>
      </c>
      <c r="E163" s="4">
        <v>1187.6268490600823</v>
      </c>
      <c r="F163" s="4">
        <v>66268.752888873132</v>
      </c>
      <c r="G163" s="4">
        <v>970.4412045255541</v>
      </c>
      <c r="H163" s="4">
        <v>54866.804821465776</v>
      </c>
      <c r="I163" s="4">
        <v>1293.1629751558819</v>
      </c>
      <c r="J163" s="283">
        <v>73112.848289363246</v>
      </c>
      <c r="K163" s="4">
        <f t="shared" si="4"/>
        <v>4711.4767216775317</v>
      </c>
      <c r="L163" s="284">
        <f t="shared" si="5"/>
        <v>261507.71863169718</v>
      </c>
    </row>
    <row r="164" spans="1:12" x14ac:dyDescent="0.2">
      <c r="A164" s="47" t="s">
        <v>102</v>
      </c>
      <c r="B164" s="4" t="s">
        <v>64</v>
      </c>
      <c r="C164" s="4">
        <v>140.87198033457369</v>
      </c>
      <c r="D164" s="283">
        <v>4758.0920077805613</v>
      </c>
      <c r="E164" s="4">
        <v>70.936169286133293</v>
      </c>
      <c r="F164" s="4">
        <v>2460.9519634433336</v>
      </c>
      <c r="G164" s="4">
        <v>50.737002999432839</v>
      </c>
      <c r="H164" s="4">
        <v>1815.4207043227063</v>
      </c>
      <c r="I164" s="4">
        <v>51.863576660102872</v>
      </c>
      <c r="J164" s="283">
        <v>1855.7306364751407</v>
      </c>
      <c r="K164" s="4">
        <f t="shared" si="4"/>
        <v>314.40872928024271</v>
      </c>
      <c r="L164" s="284">
        <f t="shared" si="5"/>
        <v>10890.195312021742</v>
      </c>
    </row>
    <row r="165" spans="1:12" x14ac:dyDescent="0.2">
      <c r="A165" s="47" t="s">
        <v>53</v>
      </c>
      <c r="B165" s="4" t="s">
        <v>64</v>
      </c>
      <c r="C165" s="4">
        <v>589.83571053158971</v>
      </c>
      <c r="D165" s="283">
        <v>18859.99684424758</v>
      </c>
      <c r="E165" s="4">
        <v>484.65647971754447</v>
      </c>
      <c r="F165" s="4">
        <v>16220.540218635311</v>
      </c>
      <c r="G165" s="4">
        <v>365.40613902720054</v>
      </c>
      <c r="H165" s="4">
        <v>12377.036741129337</v>
      </c>
      <c r="I165" s="4">
        <v>332.24475605331645</v>
      </c>
      <c r="J165" s="283">
        <v>11253.794377037935</v>
      </c>
      <c r="K165" s="4">
        <f t="shared" si="4"/>
        <v>1772.1430853296511</v>
      </c>
      <c r="L165" s="284">
        <f t="shared" si="5"/>
        <v>58711.368181050158</v>
      </c>
    </row>
    <row r="166" spans="1:12" x14ac:dyDescent="0.2">
      <c r="A166" s="47" t="s">
        <v>55</v>
      </c>
      <c r="B166" s="4" t="s">
        <v>64</v>
      </c>
      <c r="C166" s="4">
        <v>14391.241104224184</v>
      </c>
      <c r="D166" s="283">
        <v>310836.41661013814</v>
      </c>
      <c r="E166" s="4">
        <v>9568.1407573022661</v>
      </c>
      <c r="F166" s="4">
        <v>214105.66957946442</v>
      </c>
      <c r="G166" s="4">
        <v>11052.621537693449</v>
      </c>
      <c r="H166" s="4">
        <v>252895.03340396381</v>
      </c>
      <c r="I166" s="4">
        <v>8896.3327215470672</v>
      </c>
      <c r="J166" s="283">
        <v>203556.98900171844</v>
      </c>
      <c r="K166" s="4">
        <f t="shared" si="4"/>
        <v>43908.336120766966</v>
      </c>
      <c r="L166" s="284">
        <f t="shared" si="5"/>
        <v>981394.10859528475</v>
      </c>
    </row>
    <row r="167" spans="1:12" ht="13.5" thickBot="1" x14ac:dyDescent="0.25">
      <c r="A167" s="286" t="s">
        <v>57</v>
      </c>
      <c r="B167" s="287" t="s">
        <v>64</v>
      </c>
      <c r="C167" s="287">
        <v>232.89436845455751</v>
      </c>
      <c r="D167" s="288">
        <v>394.52306016202039</v>
      </c>
      <c r="E167" s="287">
        <v>210.17826904972421</v>
      </c>
      <c r="F167" s="287">
        <v>373.66243485463957</v>
      </c>
      <c r="G167" s="4">
        <v>238.33842452737861</v>
      </c>
      <c r="H167" s="4">
        <v>427.81747202664457</v>
      </c>
      <c r="I167" s="4">
        <v>217.29778470875627</v>
      </c>
      <c r="J167" s="283">
        <v>390.04952355221747</v>
      </c>
      <c r="K167" s="4">
        <f t="shared" si="4"/>
        <v>898.70884674041656</v>
      </c>
      <c r="L167" s="284">
        <f t="shared" si="5"/>
        <v>1586.0524905955222</v>
      </c>
    </row>
    <row r="168" spans="1:12" ht="13.5" thickTop="1" x14ac:dyDescent="0.2">
      <c r="A168" s="164" t="s">
        <v>67</v>
      </c>
      <c r="B168" s="289"/>
      <c r="C168" s="290">
        <f>SUM(C30:C57)</f>
        <v>372425621</v>
      </c>
      <c r="D168" s="291">
        <f>SUM(D10:D167)</f>
        <v>81882227.4423372</v>
      </c>
      <c r="E168" s="290">
        <f>SUM(E30:E57)</f>
        <v>305836568</v>
      </c>
      <c r="F168" s="291">
        <f>SUM(F10:F167)</f>
        <v>67471317.244063094</v>
      </c>
      <c r="G168" s="290">
        <f>SUM(G30:G57)</f>
        <v>349701319.99999994</v>
      </c>
      <c r="H168" s="291">
        <f>SUM(H10:H167)</f>
        <v>77716398.465706944</v>
      </c>
      <c r="I168" s="290">
        <f>SUM(I30:I57)</f>
        <v>325620318</v>
      </c>
      <c r="J168" s="291">
        <f>SUM(J10:J167)</f>
        <v>73471800.558529243</v>
      </c>
      <c r="K168" s="4">
        <f>C168+E168+G168+I168</f>
        <v>1353583827</v>
      </c>
      <c r="L168" s="4">
        <f>SUM(L10:L167)</f>
        <v>300541743.71063668</v>
      </c>
    </row>
    <row r="169" spans="1:12" x14ac:dyDescent="0.2">
      <c r="A169" s="45" t="s">
        <v>100</v>
      </c>
      <c r="B169" s="292"/>
      <c r="C169" s="293"/>
      <c r="D169" s="294">
        <v>-3779568.3128663581</v>
      </c>
      <c r="E169" s="293"/>
      <c r="F169" s="294">
        <v>-3120036.7148461682</v>
      </c>
      <c r="G169" s="293"/>
      <c r="H169" s="294">
        <v>-3618399.1433778773</v>
      </c>
      <c r="I169" s="293"/>
      <c r="J169" s="294">
        <v>-3416085.1030368516</v>
      </c>
      <c r="K169" s="295"/>
      <c r="L169" s="50">
        <f>D169+F169+H169+J169</f>
        <v>-13934089.274127256</v>
      </c>
    </row>
    <row r="170" spans="1:12" x14ac:dyDescent="0.2">
      <c r="A170" s="45" t="s">
        <v>66</v>
      </c>
      <c r="B170" s="292"/>
      <c r="C170" s="293">
        <v>518194.88832699804</v>
      </c>
      <c r="D170" s="294">
        <v>87574.93612726267</v>
      </c>
      <c r="E170" s="294">
        <v>259825.10243494721</v>
      </c>
      <c r="F170" s="294">
        <v>46092.921179165984</v>
      </c>
      <c r="G170" s="294">
        <v>234397.80936972701</v>
      </c>
      <c r="H170" s="294">
        <v>41957.207877181136</v>
      </c>
      <c r="I170" s="293">
        <v>321693.58248634334</v>
      </c>
      <c r="J170" s="294">
        <v>57583.151265055458</v>
      </c>
      <c r="K170" s="295">
        <f>C170+E170+G170+I170</f>
        <v>1334111.3826180156</v>
      </c>
      <c r="L170" s="50">
        <f>D170+F170+H170+J170</f>
        <v>233208.21644866525</v>
      </c>
    </row>
    <row r="171" spans="1:12" x14ac:dyDescent="0.2">
      <c r="A171" s="45" t="s">
        <v>11</v>
      </c>
      <c r="B171" s="292"/>
      <c r="C171" s="293">
        <v>0</v>
      </c>
      <c r="D171" s="294">
        <v>0</v>
      </c>
      <c r="E171" s="294">
        <v>0</v>
      </c>
      <c r="F171" s="294">
        <v>0</v>
      </c>
      <c r="G171" s="294">
        <v>0</v>
      </c>
      <c r="H171" s="294">
        <v>0</v>
      </c>
      <c r="I171" s="296">
        <v>0</v>
      </c>
      <c r="J171" s="294">
        <v>0</v>
      </c>
      <c r="K171" s="295">
        <f>C171</f>
        <v>0</v>
      </c>
      <c r="L171" s="50">
        <f>D171</f>
        <v>0</v>
      </c>
    </row>
    <row r="172" spans="1:12" x14ac:dyDescent="0.2">
      <c r="A172" s="45" t="s">
        <v>69</v>
      </c>
      <c r="B172" s="42"/>
      <c r="C172" s="293">
        <v>230525028.293843</v>
      </c>
      <c r="D172" s="294">
        <v>-230525.028293843</v>
      </c>
      <c r="E172" s="294">
        <v>0</v>
      </c>
      <c r="F172" s="294">
        <v>-203877.10253310108</v>
      </c>
      <c r="G172" s="311">
        <v>253514825.3060292</v>
      </c>
      <c r="H172" s="294">
        <v>-253514.8253060292</v>
      </c>
      <c r="I172" s="311">
        <v>238955453.90735602</v>
      </c>
      <c r="J172" s="294">
        <v>-238955.45390735602</v>
      </c>
      <c r="K172" s="295"/>
      <c r="L172" s="50">
        <f>D172+F172+H172+J172</f>
        <v>-926872.41004032933</v>
      </c>
    </row>
    <row r="173" spans="1:12" x14ac:dyDescent="0.2">
      <c r="A173" s="45" t="s">
        <v>144</v>
      </c>
      <c r="B173" s="292"/>
      <c r="C173" s="293"/>
      <c r="D173" s="294">
        <f>SUM(D168:D172)</f>
        <v>77959709.037304252</v>
      </c>
      <c r="E173" s="295"/>
      <c r="F173" s="294">
        <f>F168+F169+F170+F171+F172</f>
        <v>64193496.347862989</v>
      </c>
      <c r="G173" s="293"/>
      <c r="H173" s="294">
        <f>SUM(H168:H172)</f>
        <v>73886441.70490022</v>
      </c>
      <c r="I173" s="60"/>
      <c r="J173" s="294">
        <f>J168+J169+J170+J171</f>
        <v>70113298.606757447</v>
      </c>
      <c r="K173" s="295"/>
      <c r="L173" s="50">
        <f>D173+F173+H173+J173</f>
        <v>286152945.69682491</v>
      </c>
    </row>
    <row r="174" spans="1:12" x14ac:dyDescent="0.2">
      <c r="A174" s="45" t="s">
        <v>9</v>
      </c>
      <c r="B174" s="292"/>
      <c r="C174" s="293"/>
      <c r="D174" s="294">
        <v>77995834</v>
      </c>
      <c r="E174" s="295"/>
      <c r="F174" s="294">
        <v>66952418</v>
      </c>
      <c r="G174" s="293"/>
      <c r="H174" s="294">
        <f>SUM(H169:H173)</f>
        <v>70056484.944093496</v>
      </c>
      <c r="I174" s="295"/>
      <c r="J174" s="294">
        <v>71963846</v>
      </c>
      <c r="K174" s="295"/>
      <c r="L174" s="50">
        <f>D174+F174+H174+J174</f>
        <v>286968582.94409347</v>
      </c>
    </row>
    <row r="175" spans="1:12" ht="13.5" thickBot="1" x14ac:dyDescent="0.25">
      <c r="A175" s="297" t="s">
        <v>10</v>
      </c>
      <c r="B175" s="298"/>
      <c r="C175" s="299"/>
      <c r="D175" s="300">
        <f>D174/D173</f>
        <v>1.0004633799066447</v>
      </c>
      <c r="E175" s="301"/>
      <c r="F175" s="302">
        <f>F174/F173</f>
        <v>1.0429782113313548</v>
      </c>
      <c r="G175" s="299"/>
      <c r="H175" s="300">
        <f>H174/H173</f>
        <v>0.94816428193817437</v>
      </c>
      <c r="I175" s="301"/>
      <c r="J175" s="302">
        <f>J174/J173</f>
        <v>1.0263936718142683</v>
      </c>
      <c r="K175" s="301"/>
      <c r="L175" s="302">
        <f>L174/L173</f>
        <v>1.0028503541883254</v>
      </c>
    </row>
    <row r="176" spans="1:12" x14ac:dyDescent="0.2">
      <c r="A176" s="51"/>
      <c r="B176" s="43"/>
      <c r="C176" s="42"/>
    </row>
    <row r="177" spans="1:12" x14ac:dyDescent="0.2">
      <c r="A177" s="51"/>
      <c r="B177" s="43"/>
      <c r="C177" s="42"/>
    </row>
    <row r="178" spans="1:12" x14ac:dyDescent="0.2">
      <c r="A178" s="51"/>
      <c r="B178" s="43"/>
      <c r="C178" s="42"/>
    </row>
    <row r="179" spans="1:12" x14ac:dyDescent="0.2">
      <c r="A179" s="51"/>
      <c r="B179" s="43"/>
      <c r="C179" s="42"/>
      <c r="L179" s="349"/>
    </row>
    <row r="180" spans="1:12" x14ac:dyDescent="0.2">
      <c r="A180" s="51"/>
      <c r="B180" s="43"/>
      <c r="C180" s="42"/>
    </row>
    <row r="181" spans="1:12" x14ac:dyDescent="0.2">
      <c r="A181" s="51"/>
      <c r="B181" s="43"/>
      <c r="C181" s="42"/>
    </row>
    <row r="182" spans="1:12" x14ac:dyDescent="0.2">
      <c r="A182" s="51"/>
      <c r="B182" s="43"/>
      <c r="C182" s="42"/>
    </row>
    <row r="183" spans="1:12" x14ac:dyDescent="0.2">
      <c r="A183" s="51"/>
      <c r="B183" s="43"/>
      <c r="C183" s="42"/>
    </row>
    <row r="184" spans="1:12" x14ac:dyDescent="0.2">
      <c r="A184" s="51"/>
      <c r="B184" s="43"/>
      <c r="C184" s="42"/>
    </row>
    <row r="185" spans="1:12" x14ac:dyDescent="0.2">
      <c r="A185" s="51"/>
      <c r="B185" s="43"/>
      <c r="C185" s="42"/>
    </row>
    <row r="186" spans="1:12" x14ac:dyDescent="0.2">
      <c r="A186" s="51"/>
      <c r="B186" s="43"/>
      <c r="C186" s="42"/>
    </row>
    <row r="187" spans="1:12" x14ac:dyDescent="0.2">
      <c r="A187" s="51"/>
      <c r="B187" s="43"/>
      <c r="C187" s="42"/>
    </row>
    <row r="188" spans="1:12" x14ac:dyDescent="0.2">
      <c r="A188" s="51"/>
      <c r="B188" s="43"/>
      <c r="C188" s="42"/>
    </row>
    <row r="189" spans="1:12" x14ac:dyDescent="0.2">
      <c r="A189" s="51"/>
      <c r="B189" s="43"/>
      <c r="C189" s="42"/>
    </row>
    <row r="190" spans="1:12" x14ac:dyDescent="0.2">
      <c r="A190" s="51"/>
      <c r="B190" s="43"/>
      <c r="C190" s="42"/>
    </row>
    <row r="191" spans="1:12" x14ac:dyDescent="0.2">
      <c r="A191" s="51"/>
      <c r="B191" s="43"/>
      <c r="C191" s="42"/>
    </row>
    <row r="192" spans="1:12" x14ac:dyDescent="0.2">
      <c r="A192" s="51"/>
      <c r="B192" s="43"/>
      <c r="C192" s="42"/>
    </row>
    <row r="193" spans="1:4" x14ac:dyDescent="0.2">
      <c r="A193" s="51"/>
      <c r="B193" s="43"/>
      <c r="C193" s="42"/>
      <c r="D193" s="42"/>
    </row>
    <row r="194" spans="1:4" x14ac:dyDescent="0.2">
      <c r="A194" s="51"/>
      <c r="B194" s="43"/>
      <c r="C194" s="42"/>
      <c r="D194" s="42"/>
    </row>
    <row r="195" spans="1:4" x14ac:dyDescent="0.2">
      <c r="A195" s="51"/>
      <c r="B195" s="43"/>
      <c r="C195" s="42"/>
      <c r="D195" s="42"/>
    </row>
    <row r="196" spans="1:4" x14ac:dyDescent="0.2">
      <c r="A196" s="51"/>
      <c r="B196" s="43"/>
      <c r="C196" s="42"/>
      <c r="D196" s="42"/>
    </row>
    <row r="197" spans="1:4" x14ac:dyDescent="0.2">
      <c r="A197" s="51"/>
      <c r="B197" s="43"/>
      <c r="C197" s="42"/>
      <c r="D197" s="42"/>
    </row>
    <row r="198" spans="1:4" x14ac:dyDescent="0.2">
      <c r="A198" s="51"/>
      <c r="B198" s="43"/>
      <c r="C198" s="42"/>
      <c r="D198" s="42"/>
    </row>
    <row r="199" spans="1:4" x14ac:dyDescent="0.2">
      <c r="A199" s="51"/>
      <c r="B199" s="43"/>
      <c r="C199" s="42"/>
      <c r="D199" s="42"/>
    </row>
    <row r="200" spans="1:4" x14ac:dyDescent="0.2">
      <c r="A200" s="51"/>
      <c r="B200" s="43"/>
      <c r="C200" s="42"/>
      <c r="D200" s="42"/>
    </row>
    <row r="201" spans="1:4" x14ac:dyDescent="0.2">
      <c r="A201" s="51"/>
      <c r="B201" s="43"/>
      <c r="C201" s="42"/>
      <c r="D201" s="42"/>
    </row>
    <row r="202" spans="1:4" x14ac:dyDescent="0.2">
      <c r="A202" s="51"/>
      <c r="B202" s="43"/>
      <c r="C202" s="42"/>
      <c r="D202" s="42"/>
    </row>
    <row r="203" spans="1:4" x14ac:dyDescent="0.2">
      <c r="A203" s="42"/>
      <c r="B203" s="42"/>
      <c r="C203" s="42"/>
      <c r="D203" s="42"/>
    </row>
    <row r="204" spans="1:4" x14ac:dyDescent="0.2">
      <c r="A204" s="42"/>
      <c r="B204" s="42"/>
      <c r="C204" s="42"/>
      <c r="D204" s="42"/>
    </row>
    <row r="205" spans="1:4" x14ac:dyDescent="0.2">
      <c r="A205" s="42"/>
      <c r="B205" s="42"/>
      <c r="C205" s="42"/>
      <c r="D205" s="42"/>
    </row>
    <row r="206" spans="1:4" x14ac:dyDescent="0.2">
      <c r="A206" s="42"/>
      <c r="B206" s="42"/>
      <c r="C206" s="42"/>
      <c r="D206" s="42"/>
    </row>
    <row r="207" spans="1:4" x14ac:dyDescent="0.2">
      <c r="A207" s="42"/>
      <c r="B207" s="42"/>
      <c r="C207" s="42"/>
      <c r="D207" s="42"/>
    </row>
    <row r="208" spans="1:4" x14ac:dyDescent="0.2">
      <c r="A208" s="42"/>
      <c r="B208" s="42"/>
      <c r="C208" s="42"/>
      <c r="D208" s="42"/>
    </row>
    <row r="209" spans="1:4" x14ac:dyDescent="0.2">
      <c r="A209" s="42"/>
      <c r="B209" s="42"/>
      <c r="C209" s="42"/>
      <c r="D209" s="42"/>
    </row>
    <row r="210" spans="1:4" x14ac:dyDescent="0.2">
      <c r="A210" s="42"/>
      <c r="B210" s="42"/>
      <c r="C210" s="42"/>
      <c r="D210" s="42"/>
    </row>
  </sheetData>
  <mergeCells count="5">
    <mergeCell ref="A1:L1"/>
    <mergeCell ref="A2:L2"/>
    <mergeCell ref="A3:L3"/>
    <mergeCell ref="K5:L5"/>
    <mergeCell ref="C6:D6"/>
  </mergeCells>
  <printOptions horizontalCentered="1"/>
  <pageMargins left="0.5" right="0.5" top="0.75" bottom="0.5" header="0.17" footer="0.21"/>
  <pageSetup scale="58" fitToHeight="2" orientation="landscape" r:id="rId1"/>
  <headerFooter alignWithMargins="0">
    <oddHeader>&amp;RE-3
&amp;P of &amp;N</oddHeader>
    <oddFooter>&amp;LQuarter 3 data is preliminary, subject to change at the end of FY09</oddFooter>
  </headerFooter>
  <rowBreaks count="8" manualBreakCount="8">
    <brk id="74" max="11" man="1"/>
    <brk id="163" max="11" man="1"/>
    <brk id="164" max="11" man="1"/>
    <brk id="165" max="11" man="1"/>
    <brk id="166" max="11" man="1"/>
    <brk id="167" max="11" man="1"/>
    <brk id="168" max="11" man="1"/>
    <brk id="169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9"/>
  </sheetPr>
  <dimension ref="A1:W203"/>
  <sheetViews>
    <sheetView zoomScaleNormal="100" workbookViewId="0">
      <pane xSplit="1" ySplit="9" topLeftCell="B116" activePane="bottomRight" state="frozen"/>
      <selection pane="topRight" activeCell="B1" sqref="B1"/>
      <selection pane="bottomLeft" activeCell="A10" sqref="A10"/>
      <selection pane="bottomRight" activeCell="O188" sqref="O188"/>
    </sheetView>
  </sheetViews>
  <sheetFormatPr defaultRowHeight="12.75" x14ac:dyDescent="0.2"/>
  <cols>
    <col min="1" max="1" width="44.28515625" style="191" customWidth="1"/>
    <col min="2" max="2" width="7.5703125" style="191" customWidth="1"/>
    <col min="3" max="3" width="16" style="191" customWidth="1"/>
    <col min="4" max="4" width="14.28515625" style="191" bestFit="1" customWidth="1"/>
    <col min="5" max="5" width="15.42578125" style="191" customWidth="1"/>
    <col min="6" max="6" width="14.28515625" style="191" bestFit="1" customWidth="1"/>
    <col min="7" max="7" width="15.42578125" style="191" customWidth="1"/>
    <col min="8" max="8" width="16.7109375" style="191" bestFit="1" customWidth="1"/>
    <col min="9" max="9" width="15.5703125" style="191" customWidth="1"/>
    <col min="10" max="10" width="13.140625" style="191" customWidth="1"/>
    <col min="11" max="11" width="15.140625" style="191" customWidth="1"/>
    <col min="12" max="12" width="14.42578125" style="191" customWidth="1"/>
    <col min="13" max="13" width="13.28515625" style="191" customWidth="1"/>
    <col min="14" max="14" width="15.42578125" style="191" customWidth="1"/>
    <col min="15" max="15" width="12.5703125" style="191" customWidth="1"/>
    <col min="16" max="17" width="11.7109375" style="191" customWidth="1"/>
    <col min="18" max="16384" width="9.140625" style="191"/>
  </cols>
  <sheetData>
    <row r="1" spans="1:16" ht="18" x14ac:dyDescent="0.25">
      <c r="A1" s="369" t="s">
        <v>148</v>
      </c>
      <c r="B1" s="370"/>
      <c r="C1" s="370"/>
      <c r="D1" s="370"/>
      <c r="E1" s="370"/>
      <c r="F1" s="370"/>
      <c r="G1" s="370"/>
      <c r="H1" s="370"/>
      <c r="I1" s="370"/>
      <c r="J1" s="370"/>
      <c r="K1" s="370"/>
      <c r="L1" s="370"/>
    </row>
    <row r="2" spans="1:16" ht="18" x14ac:dyDescent="0.25">
      <c r="A2" s="369" t="s">
        <v>0</v>
      </c>
      <c r="B2" s="370"/>
      <c r="C2" s="370"/>
      <c r="D2" s="370"/>
      <c r="E2" s="370"/>
      <c r="F2" s="370"/>
      <c r="G2" s="370"/>
      <c r="H2" s="370"/>
      <c r="I2" s="370"/>
      <c r="J2" s="370"/>
      <c r="K2" s="370"/>
      <c r="L2" s="370"/>
    </row>
    <row r="3" spans="1:16" ht="18" x14ac:dyDescent="0.25">
      <c r="A3" s="369" t="s">
        <v>168</v>
      </c>
      <c r="B3" s="370"/>
      <c r="C3" s="370"/>
      <c r="D3" s="370"/>
      <c r="E3" s="370"/>
      <c r="F3" s="370"/>
      <c r="G3" s="370"/>
      <c r="H3" s="370"/>
      <c r="I3" s="370"/>
      <c r="J3" s="370"/>
      <c r="K3" s="370"/>
      <c r="L3" s="370"/>
    </row>
    <row r="4" spans="1:16" ht="18.75" thickBot="1" x14ac:dyDescent="0.3">
      <c r="A4" s="189"/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</row>
    <row r="5" spans="1:16" x14ac:dyDescent="0.2">
      <c r="A5" s="192" t="s">
        <v>3</v>
      </c>
      <c r="B5" s="193"/>
      <c r="C5" s="193" t="s">
        <v>71</v>
      </c>
      <c r="D5" s="193"/>
      <c r="E5" s="193" t="s">
        <v>72</v>
      </c>
      <c r="F5" s="193"/>
      <c r="G5" s="193" t="s">
        <v>73</v>
      </c>
      <c r="H5" s="193"/>
      <c r="I5" s="193" t="s">
        <v>74</v>
      </c>
      <c r="J5" s="193"/>
      <c r="K5" s="367" t="s">
        <v>75</v>
      </c>
      <c r="L5" s="371"/>
    </row>
    <row r="6" spans="1:16" x14ac:dyDescent="0.2">
      <c r="A6" s="194" t="s">
        <v>5</v>
      </c>
      <c r="B6" s="195" t="s">
        <v>6</v>
      </c>
      <c r="C6" s="195" t="s">
        <v>7</v>
      </c>
      <c r="D6" s="196" t="s">
        <v>8</v>
      </c>
      <c r="E6" s="195" t="s">
        <v>7</v>
      </c>
      <c r="F6" s="196" t="s">
        <v>8</v>
      </c>
      <c r="G6" s="195" t="s">
        <v>7</v>
      </c>
      <c r="H6" s="196" t="s">
        <v>8</v>
      </c>
      <c r="I6" s="195" t="s">
        <v>7</v>
      </c>
      <c r="J6" s="196" t="s">
        <v>8</v>
      </c>
      <c r="K6" s="195" t="s">
        <v>7</v>
      </c>
      <c r="L6" s="197" t="s">
        <v>8</v>
      </c>
    </row>
    <row r="7" spans="1:16" x14ac:dyDescent="0.2">
      <c r="A7" s="194"/>
      <c r="B7" s="195"/>
      <c r="C7" s="350"/>
      <c r="E7" s="195"/>
      <c r="F7" s="196"/>
      <c r="G7" s="195"/>
      <c r="H7" s="196"/>
      <c r="I7" s="195"/>
      <c r="J7" s="196"/>
      <c r="K7" s="195"/>
      <c r="L7" s="197"/>
    </row>
    <row r="8" spans="1:16" x14ac:dyDescent="0.2">
      <c r="A8" s="198" t="s">
        <v>167</v>
      </c>
      <c r="B8" s="199"/>
      <c r="C8" s="199"/>
      <c r="D8" s="199"/>
      <c r="E8" s="199"/>
      <c r="F8" s="199"/>
      <c r="G8" s="199"/>
      <c r="H8" s="199"/>
      <c r="I8" s="199"/>
      <c r="J8" s="199"/>
      <c r="K8" s="199"/>
      <c r="L8" s="200"/>
    </row>
    <row r="9" spans="1:16" x14ac:dyDescent="0.2">
      <c r="A9" s="201" t="s">
        <v>12</v>
      </c>
      <c r="B9" s="199"/>
      <c r="C9" s="199"/>
      <c r="D9" s="199"/>
      <c r="E9" s="199"/>
      <c r="F9" s="199"/>
      <c r="G9" s="199"/>
      <c r="H9" s="199"/>
      <c r="I9" s="199"/>
      <c r="J9" s="199"/>
      <c r="K9" s="199"/>
      <c r="L9" s="200"/>
    </row>
    <row r="10" spans="1:16" x14ac:dyDescent="0.2">
      <c r="A10" s="207" t="s">
        <v>13</v>
      </c>
      <c r="B10" s="199" t="s">
        <v>1</v>
      </c>
      <c r="C10" s="199">
        <v>2828158.9911407535</v>
      </c>
      <c r="D10" s="203">
        <v>390285.94077742402</v>
      </c>
      <c r="E10" s="199">
        <v>2047076.69433525</v>
      </c>
      <c r="F10" s="199">
        <v>294591.31349641707</v>
      </c>
      <c r="G10" s="199">
        <v>2476407.7922001849</v>
      </c>
      <c r="H10" s="199">
        <v>361555.53766122699</v>
      </c>
      <c r="I10" s="222">
        <v>2320202.3694218425</v>
      </c>
      <c r="J10" s="199">
        <v>338749.54593558901</v>
      </c>
      <c r="K10" s="199">
        <f>+C10+E10+G10+I10</f>
        <v>9671845.8470980301</v>
      </c>
      <c r="L10" s="203">
        <f>+D10+F10+H10+J10</f>
        <v>1385182.337870657</v>
      </c>
      <c r="O10" s="205"/>
      <c r="P10" s="205"/>
    </row>
    <row r="11" spans="1:16" x14ac:dyDescent="0.2">
      <c r="A11" s="207" t="s">
        <v>149</v>
      </c>
      <c r="B11" s="199"/>
      <c r="C11" s="199"/>
      <c r="D11" s="203"/>
      <c r="E11" s="199">
        <v>4734174.9634537417</v>
      </c>
      <c r="F11" s="199">
        <v>1055721.0168501844</v>
      </c>
      <c r="G11" s="199">
        <v>10895019.30982369</v>
      </c>
      <c r="H11" s="199">
        <v>2429589.3060906827</v>
      </c>
      <c r="I11" s="222">
        <v>11110454.415409561</v>
      </c>
      <c r="J11" s="199">
        <v>2477631.334636332</v>
      </c>
      <c r="K11" s="199">
        <f t="shared" ref="K11:K21" si="0">+C11+E11+G11+I11</f>
        <v>26739648.688686993</v>
      </c>
      <c r="L11" s="203">
        <f t="shared" ref="L11:L21" si="1">+D11+F11+H11+J11</f>
        <v>5962941.6575771999</v>
      </c>
      <c r="O11" s="205"/>
      <c r="P11" s="205"/>
    </row>
    <row r="12" spans="1:16" x14ac:dyDescent="0.2">
      <c r="A12" s="207" t="s">
        <v>14</v>
      </c>
      <c r="B12" s="199" t="s">
        <v>1</v>
      </c>
      <c r="C12" s="199">
        <v>141958285.19938892</v>
      </c>
      <c r="D12" s="203">
        <v>29953198.177071061</v>
      </c>
      <c r="E12" s="199">
        <v>126544749.36539194</v>
      </c>
      <c r="F12" s="199">
        <v>27735153.817560747</v>
      </c>
      <c r="G12" s="199">
        <v>128413418.79620954</v>
      </c>
      <c r="H12" s="199">
        <v>28636192.391554728</v>
      </c>
      <c r="I12" s="222">
        <v>131272627.33852011</v>
      </c>
      <c r="J12" s="199">
        <v>29273795.896489985</v>
      </c>
      <c r="K12" s="199">
        <f t="shared" si="0"/>
        <v>528189080.69951051</v>
      </c>
      <c r="L12" s="203">
        <f t="shared" si="1"/>
        <v>115598340.28267652</v>
      </c>
      <c r="O12" s="205"/>
      <c r="P12" s="205"/>
    </row>
    <row r="13" spans="1:16" x14ac:dyDescent="0.2">
      <c r="A13" s="207" t="s">
        <v>15</v>
      </c>
      <c r="B13" s="199" t="s">
        <v>1</v>
      </c>
      <c r="C13" s="199">
        <v>11579212.76265341</v>
      </c>
      <c r="D13" s="203">
        <v>2605322.8715970176</v>
      </c>
      <c r="E13" s="199">
        <v>10449003.587094691</v>
      </c>
      <c r="F13" s="199">
        <v>2451896.2871271577</v>
      </c>
      <c r="G13" s="199">
        <v>10938140.559291009</v>
      </c>
      <c r="H13" s="199">
        <v>2614215.5936705512</v>
      </c>
      <c r="I13" s="222">
        <v>10983845.309759669</v>
      </c>
      <c r="J13" s="199">
        <v>2625139.029032561</v>
      </c>
      <c r="K13" s="199">
        <f t="shared" si="0"/>
        <v>43950202.218798779</v>
      </c>
      <c r="L13" s="203">
        <f t="shared" si="1"/>
        <v>10296573.781427287</v>
      </c>
      <c r="O13" s="205"/>
      <c r="P13" s="205"/>
    </row>
    <row r="14" spans="1:16" x14ac:dyDescent="0.2">
      <c r="A14" s="207" t="s">
        <v>161</v>
      </c>
      <c r="B14" s="199" t="s">
        <v>1</v>
      </c>
      <c r="C14" s="199">
        <v>13434174.631498013</v>
      </c>
      <c r="D14" s="203">
        <v>3318241.1339800092</v>
      </c>
      <c r="E14" s="199">
        <v>10886486.214199301</v>
      </c>
      <c r="F14" s="199">
        <v>2800199.1182474149</v>
      </c>
      <c r="G14" s="199">
        <v>10259841.567094946</v>
      </c>
      <c r="H14" s="199">
        <v>2688078.4905788759</v>
      </c>
      <c r="I14" s="222">
        <v>9760475.5654200483</v>
      </c>
      <c r="J14" s="199">
        <v>2557244.598140053</v>
      </c>
      <c r="K14" s="199">
        <f t="shared" si="0"/>
        <v>44340977.978212304</v>
      </c>
      <c r="L14" s="203">
        <f t="shared" si="1"/>
        <v>11363763.340946354</v>
      </c>
      <c r="O14" s="205"/>
      <c r="P14" s="205"/>
    </row>
    <row r="15" spans="1:16" x14ac:dyDescent="0.2">
      <c r="A15" s="207" t="s">
        <v>16</v>
      </c>
      <c r="B15" s="199" t="s">
        <v>1</v>
      </c>
      <c r="C15" s="199">
        <v>5801227.1283911839</v>
      </c>
      <c r="D15" s="203">
        <v>1572132.5517940109</v>
      </c>
      <c r="E15" s="199">
        <v>4973434.7017894378</v>
      </c>
      <c r="F15" s="199">
        <v>1402657.9776367766</v>
      </c>
      <c r="G15" s="199">
        <v>5107737.2445729962</v>
      </c>
      <c r="H15" s="199">
        <v>1465920.5891924498</v>
      </c>
      <c r="I15" s="222">
        <v>5042337.6972046131</v>
      </c>
      <c r="J15" s="199">
        <v>1447150.9190977239</v>
      </c>
      <c r="K15" s="199">
        <f t="shared" si="0"/>
        <v>20924736.771958232</v>
      </c>
      <c r="L15" s="203">
        <f t="shared" si="1"/>
        <v>5887862.0377209615</v>
      </c>
      <c r="O15" s="205"/>
      <c r="P15" s="205"/>
    </row>
    <row r="16" spans="1:16" x14ac:dyDescent="0.2">
      <c r="A16" s="207" t="s">
        <v>17</v>
      </c>
      <c r="B16" s="199" t="s">
        <v>1</v>
      </c>
      <c r="C16" s="199">
        <v>5403901.0379030937</v>
      </c>
      <c r="D16" s="203">
        <v>1799499.0456217304</v>
      </c>
      <c r="E16" s="199">
        <v>4964151.3931000307</v>
      </c>
      <c r="F16" s="199">
        <v>1722764.4459137346</v>
      </c>
      <c r="G16" s="199">
        <v>4721131.4484314779</v>
      </c>
      <c r="H16" s="199">
        <v>1666559.4012963115</v>
      </c>
      <c r="I16" s="222">
        <v>4805039.7839484047</v>
      </c>
      <c r="J16" s="199">
        <v>1696179.0437337868</v>
      </c>
      <c r="K16" s="199">
        <f t="shared" si="0"/>
        <v>19894223.663383007</v>
      </c>
      <c r="L16" s="203">
        <f t="shared" si="1"/>
        <v>6885001.9365655631</v>
      </c>
      <c r="O16" s="205"/>
      <c r="P16" s="205"/>
    </row>
    <row r="17" spans="1:23" x14ac:dyDescent="0.2">
      <c r="A17" s="207" t="s">
        <v>18</v>
      </c>
      <c r="B17" s="199" t="s">
        <v>1</v>
      </c>
      <c r="C17" s="199">
        <v>4962487.013342821</v>
      </c>
      <c r="D17" s="203">
        <v>2114019.4676840417</v>
      </c>
      <c r="E17" s="199">
        <v>4287164.4972624015</v>
      </c>
      <c r="F17" s="199">
        <v>1906575.4485935862</v>
      </c>
      <c r="G17" s="199">
        <v>4254271.9952907553</v>
      </c>
      <c r="H17" s="199">
        <v>1922930.9418714214</v>
      </c>
      <c r="I17" s="222">
        <v>4636828.9463469107</v>
      </c>
      <c r="J17" s="199">
        <v>2095846.6837488036</v>
      </c>
      <c r="K17" s="199">
        <f t="shared" si="0"/>
        <v>18140752.452242889</v>
      </c>
      <c r="L17" s="203">
        <f t="shared" si="1"/>
        <v>8039372.5418978538</v>
      </c>
      <c r="O17" s="205"/>
      <c r="P17" s="205"/>
    </row>
    <row r="18" spans="1:23" x14ac:dyDescent="0.2">
      <c r="A18" s="207" t="s">
        <v>19</v>
      </c>
      <c r="B18" s="199" t="s">
        <v>1</v>
      </c>
      <c r="C18" s="199">
        <v>2149027.2423664844</v>
      </c>
      <c r="D18" s="203">
        <v>1126090.2750000379</v>
      </c>
      <c r="E18" s="199">
        <v>1897934.3878185451</v>
      </c>
      <c r="F18" s="199">
        <v>1037047.7386271737</v>
      </c>
      <c r="G18" s="199">
        <v>1849085.9957099974</v>
      </c>
      <c r="H18" s="199">
        <v>1026242.7276190487</v>
      </c>
      <c r="I18" s="222">
        <v>1884989.4787099122</v>
      </c>
      <c r="J18" s="199">
        <v>1046169.1606840014</v>
      </c>
      <c r="K18" s="199">
        <f t="shared" si="0"/>
        <v>7781037.104604939</v>
      </c>
      <c r="L18" s="203">
        <f t="shared" si="1"/>
        <v>4235549.9019302614</v>
      </c>
      <c r="O18" s="205"/>
      <c r="P18" s="205"/>
    </row>
    <row r="19" spans="1:23" x14ac:dyDescent="0.2">
      <c r="A19" s="207" t="s">
        <v>20</v>
      </c>
      <c r="B19" s="199" t="s">
        <v>1</v>
      </c>
      <c r="C19" s="199">
        <v>1686869.2128431597</v>
      </c>
      <c r="D19" s="203">
        <v>1088030.642283838</v>
      </c>
      <c r="E19" s="199">
        <v>1433641.4962953376</v>
      </c>
      <c r="F19" s="199">
        <v>963994.06141042558</v>
      </c>
      <c r="G19" s="199">
        <v>1439655.1734340372</v>
      </c>
      <c r="H19" s="199">
        <v>983284.48345544748</v>
      </c>
      <c r="I19" s="222">
        <v>1533285.151367655</v>
      </c>
      <c r="J19" s="199">
        <v>1047233.7583841084</v>
      </c>
      <c r="K19" s="199">
        <f t="shared" si="0"/>
        <v>6093451.0339401895</v>
      </c>
      <c r="L19" s="203">
        <f t="shared" si="1"/>
        <v>4082542.9455338195</v>
      </c>
      <c r="M19" s="205"/>
      <c r="O19" s="205"/>
      <c r="P19" s="205"/>
    </row>
    <row r="20" spans="1:23" x14ac:dyDescent="0.2">
      <c r="A20" s="207" t="s">
        <v>21</v>
      </c>
      <c r="B20" s="199" t="s">
        <v>1</v>
      </c>
      <c r="C20" s="199">
        <v>2185797.7034441726</v>
      </c>
      <c r="D20" s="203">
        <v>1637162.4798796852</v>
      </c>
      <c r="E20" s="199">
        <v>1912094.760613207</v>
      </c>
      <c r="F20" s="199">
        <v>1494292.6909200484</v>
      </c>
      <c r="G20" s="199">
        <v>1909825.2429014726</v>
      </c>
      <c r="H20" s="199">
        <v>1516401.2428637694</v>
      </c>
      <c r="I20" s="222">
        <v>1983965.6165215347</v>
      </c>
      <c r="J20" s="199">
        <v>1575268.6995180987</v>
      </c>
      <c r="K20" s="199">
        <f t="shared" si="0"/>
        <v>7991683.3234803863</v>
      </c>
      <c r="L20" s="203">
        <f t="shared" si="1"/>
        <v>6223125.1131816013</v>
      </c>
      <c r="O20" s="205"/>
      <c r="P20" s="205"/>
    </row>
    <row r="21" spans="1:23" x14ac:dyDescent="0.2">
      <c r="A21" s="207" t="s">
        <v>169</v>
      </c>
      <c r="B21" s="199"/>
      <c r="C21" s="199"/>
      <c r="D21" s="203"/>
      <c r="E21" s="199">
        <v>6451.3455644168098</v>
      </c>
      <c r="F21" s="199">
        <v>5122.3683781469472</v>
      </c>
      <c r="G21" s="199">
        <v>14172.423234831804</v>
      </c>
      <c r="H21" s="199">
        <v>11252.904048456452</v>
      </c>
      <c r="I21" s="222">
        <v>21544.153604855503</v>
      </c>
      <c r="J21" s="199">
        <v>17106.057962255269</v>
      </c>
      <c r="K21" s="199">
        <f t="shared" si="0"/>
        <v>42167.922404104116</v>
      </c>
      <c r="L21" s="203">
        <f t="shared" si="1"/>
        <v>33481.330388858667</v>
      </c>
      <c r="O21" s="205"/>
      <c r="P21" s="205"/>
    </row>
    <row r="22" spans="1:23" x14ac:dyDescent="0.2">
      <c r="A22" s="201" t="s">
        <v>22</v>
      </c>
      <c r="B22" s="199"/>
      <c r="C22" s="199"/>
      <c r="D22" s="199"/>
      <c r="E22" s="199"/>
      <c r="F22" s="199"/>
      <c r="G22" s="199"/>
      <c r="H22" s="203"/>
      <c r="I22" s="222"/>
      <c r="J22" s="203"/>
      <c r="K22" s="199"/>
      <c r="L22" s="203"/>
      <c r="O22" s="205"/>
      <c r="P22" s="205"/>
    </row>
    <row r="23" spans="1:23" x14ac:dyDescent="0.2">
      <c r="A23" s="207" t="s">
        <v>13</v>
      </c>
      <c r="B23" s="199" t="s">
        <v>1</v>
      </c>
      <c r="C23" s="199">
        <v>1859000.5609284453</v>
      </c>
      <c r="D23" s="203">
        <v>215644.06506769967</v>
      </c>
      <c r="E23" s="199">
        <v>1544816.1534831929</v>
      </c>
      <c r="F23" s="199">
        <v>186639.57897540438</v>
      </c>
      <c r="G23" s="199">
        <v>1699842.3053954449</v>
      </c>
      <c r="H23" s="199">
        <v>209080.60356363971</v>
      </c>
      <c r="I23" s="222">
        <v>1642641.1341003545</v>
      </c>
      <c r="J23" s="199">
        <v>202044.8594943436</v>
      </c>
      <c r="K23" s="199">
        <f t="shared" ref="K23:L27" si="2">+C23+E23+G23+I23</f>
        <v>6746300.1539074378</v>
      </c>
      <c r="L23" s="203">
        <f t="shared" si="2"/>
        <v>813409.10710108734</v>
      </c>
      <c r="O23" s="205"/>
      <c r="P23" s="205"/>
    </row>
    <row r="24" spans="1:23" x14ac:dyDescent="0.2">
      <c r="A24" s="207" t="s">
        <v>14</v>
      </c>
      <c r="B24" s="199" t="s">
        <v>1</v>
      </c>
      <c r="C24" s="199">
        <v>181305689.44631863</v>
      </c>
      <c r="D24" s="203">
        <v>31728495.653105758</v>
      </c>
      <c r="E24" s="199">
        <v>172263221.83840725</v>
      </c>
      <c r="F24" s="199">
        <v>31370592.557721719</v>
      </c>
      <c r="G24" s="199">
        <v>168845790.24903357</v>
      </c>
      <c r="H24" s="199">
        <v>31405316.986320242</v>
      </c>
      <c r="I24" s="222">
        <v>166303077.74193978</v>
      </c>
      <c r="J24" s="199">
        <v>30932372.460000798</v>
      </c>
      <c r="K24" s="199">
        <f t="shared" si="2"/>
        <v>688717779.27569926</v>
      </c>
      <c r="L24" s="203">
        <f t="shared" si="2"/>
        <v>125436777.65714853</v>
      </c>
      <c r="O24" s="205"/>
      <c r="P24" s="205"/>
    </row>
    <row r="25" spans="1:23" x14ac:dyDescent="0.2">
      <c r="A25" s="207" t="s">
        <v>15</v>
      </c>
      <c r="B25" s="199" t="s">
        <v>1</v>
      </c>
      <c r="C25" s="199">
        <v>16099596.067776054</v>
      </c>
      <c r="D25" s="203">
        <v>3010624.4646741222</v>
      </c>
      <c r="E25" s="199">
        <v>15172452.358704755</v>
      </c>
      <c r="F25" s="199">
        <v>2947824.9966704007</v>
      </c>
      <c r="G25" s="199">
        <v>15389195.171792747</v>
      </c>
      <c r="H25" s="199">
        <v>3047060.6440149643</v>
      </c>
      <c r="I25" s="222">
        <v>15043357.916536076</v>
      </c>
      <c r="J25" s="199">
        <v>2978584.8674741434</v>
      </c>
      <c r="K25" s="199">
        <f t="shared" si="2"/>
        <v>61704601.514809631</v>
      </c>
      <c r="L25" s="203">
        <f t="shared" si="2"/>
        <v>11984094.97283363</v>
      </c>
      <c r="O25" s="205"/>
      <c r="P25" s="205"/>
    </row>
    <row r="26" spans="1:23" x14ac:dyDescent="0.2">
      <c r="A26" s="207" t="s">
        <v>23</v>
      </c>
      <c r="B26" s="199" t="s">
        <v>1</v>
      </c>
      <c r="C26" s="199">
        <v>55896733.650925331</v>
      </c>
      <c r="D26" s="203">
        <v>11626520.599392468</v>
      </c>
      <c r="E26" s="199">
        <v>49509478.431385599</v>
      </c>
      <c r="F26" s="199">
        <v>10715038.175735269</v>
      </c>
      <c r="G26" s="199">
        <v>47698667.847218826</v>
      </c>
      <c r="H26" s="199">
        <v>10493706.926388143</v>
      </c>
      <c r="I26" s="222">
        <v>46969300.229031116</v>
      </c>
      <c r="J26" s="199">
        <v>10333246.050386846</v>
      </c>
      <c r="K26" s="199">
        <f t="shared" si="2"/>
        <v>200074180.15856087</v>
      </c>
      <c r="L26" s="203">
        <f t="shared" si="2"/>
        <v>43168511.751902729</v>
      </c>
      <c r="O26" s="205"/>
      <c r="P26" s="205"/>
    </row>
    <row r="27" spans="1:23" x14ac:dyDescent="0.2">
      <c r="A27" s="207" t="s">
        <v>170</v>
      </c>
      <c r="B27" s="199"/>
      <c r="C27" s="199"/>
      <c r="D27" s="203"/>
      <c r="E27" s="199">
        <v>4942299.9923709463</v>
      </c>
      <c r="F27" s="199">
        <v>919267.79858099599</v>
      </c>
      <c r="G27" s="199">
        <v>12817598.819669543</v>
      </c>
      <c r="H27" s="199">
        <v>2384073.3804585352</v>
      </c>
      <c r="I27" s="222">
        <v>12401779.323523862</v>
      </c>
      <c r="J27" s="199">
        <v>2306730.9541754383</v>
      </c>
      <c r="K27" s="199">
        <f t="shared" si="2"/>
        <v>30161678.13556435</v>
      </c>
      <c r="L27" s="203">
        <f t="shared" si="2"/>
        <v>5610072.1332149692</v>
      </c>
      <c r="O27" s="205"/>
      <c r="P27" s="205"/>
    </row>
    <row r="28" spans="1:23" x14ac:dyDescent="0.2">
      <c r="A28" s="198" t="s">
        <v>24</v>
      </c>
      <c r="B28" s="199"/>
      <c r="C28" s="199"/>
      <c r="D28" s="199"/>
      <c r="E28" s="199"/>
      <c r="F28" s="199"/>
      <c r="G28" s="199"/>
      <c r="H28" s="203"/>
      <c r="I28" s="199"/>
      <c r="J28" s="203"/>
      <c r="K28" s="199"/>
      <c r="L28" s="203"/>
      <c r="O28" s="205"/>
      <c r="P28" s="205"/>
    </row>
    <row r="29" spans="1:23" x14ac:dyDescent="0.2">
      <c r="A29" s="206" t="s">
        <v>25</v>
      </c>
      <c r="B29" s="199"/>
      <c r="C29" s="199"/>
      <c r="D29" s="199"/>
      <c r="E29" s="199"/>
      <c r="F29" s="199"/>
      <c r="G29" s="199"/>
      <c r="H29" s="203"/>
      <c r="I29" s="199"/>
      <c r="J29" s="203"/>
      <c r="K29" s="199"/>
      <c r="L29" s="203"/>
      <c r="O29" s="205"/>
      <c r="P29" s="205"/>
    </row>
    <row r="30" spans="1:23" x14ac:dyDescent="0.2">
      <c r="A30" s="207" t="s">
        <v>26</v>
      </c>
      <c r="B30" s="199" t="s">
        <v>2</v>
      </c>
      <c r="C30" s="199">
        <v>2615408.897313924</v>
      </c>
      <c r="D30" s="203">
        <v>1676477.1031782255</v>
      </c>
      <c r="E30" s="199">
        <v>2491597.3938292093</v>
      </c>
      <c r="F30" s="199">
        <v>1658425.6144896713</v>
      </c>
      <c r="G30" s="199">
        <v>2461951.776997631</v>
      </c>
      <c r="H30" s="199">
        <v>1661817.4494734011</v>
      </c>
      <c r="I30" s="199">
        <v>2432664.8693935652</v>
      </c>
      <c r="J30" s="199">
        <v>1642048.7868406565</v>
      </c>
      <c r="K30" s="199">
        <f t="shared" ref="K30:L34" si="3">+C30+E30+G30+I30</f>
        <v>10001622.937534329</v>
      </c>
      <c r="L30" s="203">
        <f t="shared" si="3"/>
        <v>6638768.9539819546</v>
      </c>
      <c r="O30" s="205"/>
      <c r="P30" s="205"/>
    </row>
    <row r="31" spans="1:23" x14ac:dyDescent="0.2">
      <c r="A31" s="207" t="s">
        <v>27</v>
      </c>
      <c r="B31" s="199" t="s">
        <v>2</v>
      </c>
      <c r="C31" s="199">
        <v>3218607.8747629798</v>
      </c>
      <c r="D31" s="203">
        <v>1470903.7987666819</v>
      </c>
      <c r="E31" s="199">
        <v>3005604.1561555616</v>
      </c>
      <c r="F31" s="199">
        <v>1424188.8175952828</v>
      </c>
      <c r="G31" s="199">
        <v>2823913.2091415841</v>
      </c>
      <c r="H31" s="199">
        <v>1358302.2535971019</v>
      </c>
      <c r="I31" s="199">
        <v>2734241.4735731636</v>
      </c>
      <c r="J31" s="199">
        <v>1315170.1487886917</v>
      </c>
      <c r="K31" s="199">
        <f t="shared" si="3"/>
        <v>11782366.713633288</v>
      </c>
      <c r="L31" s="203">
        <f t="shared" si="3"/>
        <v>5568565.0187477581</v>
      </c>
      <c r="O31" s="205"/>
      <c r="P31" s="205"/>
    </row>
    <row r="32" spans="1:23" x14ac:dyDescent="0.2">
      <c r="A32" s="207" t="s">
        <v>28</v>
      </c>
      <c r="B32" s="199" t="s">
        <v>2</v>
      </c>
      <c r="C32" s="199">
        <v>732633.76725228259</v>
      </c>
      <c r="D32" s="203">
        <v>435184.45774785586</v>
      </c>
      <c r="E32" s="199">
        <v>690853.75140750245</v>
      </c>
      <c r="F32" s="199">
        <v>425761.62096288661</v>
      </c>
      <c r="G32" s="199">
        <v>675735.33936769341</v>
      </c>
      <c r="H32" s="199">
        <v>422334.58710480836</v>
      </c>
      <c r="I32" s="199">
        <v>669530.18896034278</v>
      </c>
      <c r="J32" s="199">
        <v>418456.36810021423</v>
      </c>
      <c r="K32" s="199">
        <f t="shared" si="3"/>
        <v>2768753.0469878209</v>
      </c>
      <c r="L32" s="203">
        <f t="shared" si="3"/>
        <v>1701737.0339157651</v>
      </c>
      <c r="M32" s="190"/>
      <c r="N32" s="190"/>
      <c r="O32" s="205"/>
      <c r="P32" s="205"/>
      <c r="Q32" s="190"/>
      <c r="R32" s="190"/>
      <c r="S32" s="190"/>
      <c r="T32" s="190"/>
      <c r="U32" s="190"/>
      <c r="V32" s="190"/>
      <c r="W32" s="190"/>
    </row>
    <row r="33" spans="1:16" x14ac:dyDescent="0.2">
      <c r="A33" s="207" t="s">
        <v>29</v>
      </c>
      <c r="B33" s="199" t="s">
        <v>2</v>
      </c>
      <c r="C33" s="199">
        <v>6461841.3781052073</v>
      </c>
      <c r="D33" s="203">
        <v>2739820.7443166077</v>
      </c>
      <c r="E33" s="199">
        <v>6188583.1932650525</v>
      </c>
      <c r="F33" s="199">
        <v>2726453.6104119141</v>
      </c>
      <c r="G33" s="199">
        <v>6288374.7182765808</v>
      </c>
      <c r="H33" s="199">
        <v>2810903.4990696316</v>
      </c>
      <c r="I33" s="199">
        <v>6195747.5733835977</v>
      </c>
      <c r="J33" s="199">
        <v>2769499.165302468</v>
      </c>
      <c r="K33" s="199">
        <f t="shared" si="3"/>
        <v>25134546.863030441</v>
      </c>
      <c r="L33" s="203">
        <f t="shared" si="3"/>
        <v>11046677.019100621</v>
      </c>
      <c r="O33" s="205"/>
      <c r="P33" s="205"/>
    </row>
    <row r="34" spans="1:16" x14ac:dyDescent="0.2">
      <c r="A34" s="207" t="s">
        <v>30</v>
      </c>
      <c r="B34" s="199" t="s">
        <v>2</v>
      </c>
      <c r="C34" s="199">
        <v>2098900.6369435871</v>
      </c>
      <c r="D34" s="203">
        <v>694736.11082832736</v>
      </c>
      <c r="E34" s="199">
        <v>2016677.525079296</v>
      </c>
      <c r="F34" s="199">
        <v>692597.62031255546</v>
      </c>
      <c r="G34" s="199">
        <v>2017929.462129175</v>
      </c>
      <c r="H34" s="199">
        <v>702239.45282095287</v>
      </c>
      <c r="I34" s="199">
        <v>1925825.1439118311</v>
      </c>
      <c r="J34" s="199">
        <v>670187.15008131717</v>
      </c>
      <c r="K34" s="199">
        <f t="shared" si="3"/>
        <v>8059332.7680638889</v>
      </c>
      <c r="L34" s="203">
        <f t="shared" si="3"/>
        <v>2759760.3340431526</v>
      </c>
      <c r="O34" s="205"/>
      <c r="P34" s="205"/>
    </row>
    <row r="35" spans="1:16" x14ac:dyDescent="0.2">
      <c r="A35" s="206" t="s">
        <v>31</v>
      </c>
      <c r="B35" s="199"/>
      <c r="C35" s="199"/>
      <c r="D35" s="199"/>
      <c r="E35" s="199"/>
      <c r="F35" s="199"/>
      <c r="G35" s="199"/>
      <c r="H35" s="203"/>
      <c r="I35" s="199"/>
      <c r="J35" s="203"/>
      <c r="K35" s="199"/>
      <c r="L35" s="203"/>
      <c r="O35" s="205"/>
      <c r="P35" s="205"/>
    </row>
    <row r="36" spans="1:16" x14ac:dyDescent="0.2">
      <c r="A36" s="207" t="s">
        <v>26</v>
      </c>
      <c r="B36" s="199" t="s">
        <v>2</v>
      </c>
      <c r="C36" s="199">
        <v>1933525.2163633113</v>
      </c>
      <c r="D36" s="203">
        <v>1005433.1125089219</v>
      </c>
      <c r="E36" s="199">
        <v>1872597.7921852057</v>
      </c>
      <c r="F36" s="199">
        <v>1018727.6802064665</v>
      </c>
      <c r="G36" s="199">
        <v>1853224.8999205651</v>
      </c>
      <c r="H36" s="199">
        <v>1024833.3696560726</v>
      </c>
      <c r="I36" s="199">
        <v>1818162.2873004295</v>
      </c>
      <c r="J36" s="199">
        <v>1005443.7448771376</v>
      </c>
      <c r="K36" s="199">
        <f t="shared" ref="K36:L40" si="4">+C36+E36+G36+I36</f>
        <v>7477510.1957695112</v>
      </c>
      <c r="L36" s="203">
        <f t="shared" si="4"/>
        <v>4054437.9072485985</v>
      </c>
      <c r="O36" s="205"/>
      <c r="P36" s="205"/>
    </row>
    <row r="37" spans="1:16" x14ac:dyDescent="0.2">
      <c r="A37" s="207" t="s">
        <v>27</v>
      </c>
      <c r="B37" s="199" t="s">
        <v>2</v>
      </c>
      <c r="C37" s="199">
        <v>2038438.2522499547</v>
      </c>
      <c r="D37" s="203">
        <v>858182.50419723091</v>
      </c>
      <c r="E37" s="199">
        <v>1970190.1924143652</v>
      </c>
      <c r="F37" s="199">
        <v>861597.20293620415</v>
      </c>
      <c r="G37" s="199">
        <v>1758639.667803728</v>
      </c>
      <c r="H37" s="199">
        <v>780836.01250485529</v>
      </c>
      <c r="I37" s="199">
        <v>1708412.4075247985</v>
      </c>
      <c r="J37" s="199">
        <v>758535.10894101055</v>
      </c>
      <c r="K37" s="199">
        <f t="shared" si="4"/>
        <v>7475680.519992847</v>
      </c>
      <c r="L37" s="203">
        <f t="shared" si="4"/>
        <v>3259150.828579301</v>
      </c>
      <c r="O37" s="205"/>
      <c r="P37" s="205"/>
    </row>
    <row r="38" spans="1:16" ht="12" customHeight="1" x14ac:dyDescent="0.2">
      <c r="A38" s="207" t="s">
        <v>28</v>
      </c>
      <c r="B38" s="199" t="s">
        <v>2</v>
      </c>
      <c r="C38" s="199">
        <v>828658.57849344786</v>
      </c>
      <c r="D38" s="203">
        <v>409357.33777576324</v>
      </c>
      <c r="E38" s="199">
        <v>733938.33702288137</v>
      </c>
      <c r="F38" s="199">
        <v>376524.16074469802</v>
      </c>
      <c r="G38" s="199">
        <v>678134.45917436783</v>
      </c>
      <c r="H38" s="199">
        <v>353308.05322984565</v>
      </c>
      <c r="I38" s="199">
        <v>685669.40385356406</v>
      </c>
      <c r="J38" s="199">
        <v>357233.75940770691</v>
      </c>
      <c r="K38" s="199">
        <f t="shared" si="4"/>
        <v>2926400.7785442611</v>
      </c>
      <c r="L38" s="203">
        <f t="shared" si="4"/>
        <v>1496423.311158014</v>
      </c>
      <c r="N38" s="205"/>
      <c r="O38" s="205"/>
      <c r="P38" s="205"/>
    </row>
    <row r="39" spans="1:16" ht="12" customHeight="1" x14ac:dyDescent="0.2">
      <c r="A39" s="207" t="s">
        <v>29</v>
      </c>
      <c r="B39" s="199" t="s">
        <v>2</v>
      </c>
      <c r="C39" s="199">
        <v>9751147.2565098926</v>
      </c>
      <c r="D39" s="203">
        <v>3871205.4608344277</v>
      </c>
      <c r="E39" s="199">
        <v>9372704.7636302374</v>
      </c>
      <c r="F39" s="199">
        <v>3862424.0044737821</v>
      </c>
      <c r="G39" s="199">
        <v>9294983.4959622193</v>
      </c>
      <c r="H39" s="199">
        <v>3885303.1013122075</v>
      </c>
      <c r="I39" s="199">
        <v>9114082.3220791947</v>
      </c>
      <c r="J39" s="199">
        <v>3809686.4106291034</v>
      </c>
      <c r="K39" s="199">
        <f t="shared" si="4"/>
        <v>37532917.838181548</v>
      </c>
      <c r="L39" s="203">
        <f t="shared" si="4"/>
        <v>15428618.97724952</v>
      </c>
      <c r="O39" s="205"/>
      <c r="P39" s="205"/>
    </row>
    <row r="40" spans="1:16" x14ac:dyDescent="0.2">
      <c r="A40" s="207" t="s">
        <v>30</v>
      </c>
      <c r="B40" s="199" t="s">
        <v>2</v>
      </c>
      <c r="C40" s="199">
        <v>1002164.3220446105</v>
      </c>
      <c r="D40" s="203">
        <v>290627.65339293703</v>
      </c>
      <c r="E40" s="199">
        <v>966309.23421147023</v>
      </c>
      <c r="F40" s="199">
        <v>294154.83778720495</v>
      </c>
      <c r="G40" s="199">
        <v>1019991.9611612177</v>
      </c>
      <c r="H40" s="199">
        <v>314157.52403765504</v>
      </c>
      <c r="I40" s="199">
        <v>1036537.3779559805</v>
      </c>
      <c r="J40" s="199">
        <v>319253.512410442</v>
      </c>
      <c r="K40" s="199">
        <f t="shared" si="4"/>
        <v>4025002.8953732792</v>
      </c>
      <c r="L40" s="203">
        <f t="shared" si="4"/>
        <v>1218193.5276282388</v>
      </c>
      <c r="O40" s="205"/>
      <c r="P40" s="205"/>
    </row>
    <row r="41" spans="1:16" x14ac:dyDescent="0.2">
      <c r="A41" s="206" t="s">
        <v>32</v>
      </c>
      <c r="B41" s="199"/>
      <c r="C41" s="199"/>
      <c r="D41" s="199"/>
      <c r="E41" s="199"/>
      <c r="F41" s="199"/>
      <c r="G41" s="199"/>
      <c r="H41" s="199"/>
      <c r="I41" s="199"/>
      <c r="J41" s="199"/>
      <c r="K41" s="199"/>
      <c r="L41" s="203"/>
      <c r="O41" s="205"/>
      <c r="P41" s="205"/>
    </row>
    <row r="42" spans="1:16" x14ac:dyDescent="0.2">
      <c r="A42" s="207" t="s">
        <v>26</v>
      </c>
      <c r="B42" s="199" t="s">
        <v>2</v>
      </c>
      <c r="C42" s="199">
        <v>5899718.4250633465</v>
      </c>
      <c r="D42" s="203">
        <v>2607675.5438779993</v>
      </c>
      <c r="E42" s="199">
        <v>5322331.0675534327</v>
      </c>
      <c r="F42" s="199">
        <v>2474900.9844532921</v>
      </c>
      <c r="G42" s="199">
        <v>5336991.7855279734</v>
      </c>
      <c r="H42" s="199">
        <v>2529734.1063402598</v>
      </c>
      <c r="I42" s="199">
        <v>5378672.0748118917</v>
      </c>
      <c r="J42" s="199">
        <v>2549490.5634608367</v>
      </c>
      <c r="K42" s="199">
        <f t="shared" ref="K42:L46" si="5">+C42+E42+G42+I42</f>
        <v>21937713.352956645</v>
      </c>
      <c r="L42" s="203">
        <f t="shared" si="5"/>
        <v>10161801.198132386</v>
      </c>
      <c r="O42" s="205"/>
      <c r="P42" s="205"/>
    </row>
    <row r="43" spans="1:16" x14ac:dyDescent="0.2">
      <c r="A43" s="207" t="s">
        <v>27</v>
      </c>
      <c r="B43" s="199" t="s">
        <v>2</v>
      </c>
      <c r="C43" s="199">
        <v>7576770.3545914227</v>
      </c>
      <c r="D43" s="203">
        <v>3061015.2232549349</v>
      </c>
      <c r="E43" s="199">
        <v>7060055.631429147</v>
      </c>
      <c r="F43" s="199">
        <v>2955223.3008894203</v>
      </c>
      <c r="G43" s="199">
        <v>7005440.3879437037</v>
      </c>
      <c r="H43" s="199">
        <v>2977312.1648760741</v>
      </c>
      <c r="I43" s="199">
        <v>6606326.210706085</v>
      </c>
      <c r="J43" s="199">
        <v>2807688.6395500861</v>
      </c>
      <c r="K43" s="199">
        <f t="shared" si="5"/>
        <v>28248592.584670357</v>
      </c>
      <c r="L43" s="203">
        <f t="shared" si="5"/>
        <v>11801239.328570515</v>
      </c>
      <c r="O43" s="205"/>
      <c r="P43" s="205"/>
    </row>
    <row r="44" spans="1:16" x14ac:dyDescent="0.2">
      <c r="A44" s="207" t="s">
        <v>28</v>
      </c>
      <c r="B44" s="199" t="s">
        <v>2</v>
      </c>
      <c r="C44" s="199">
        <v>6963619.328284774</v>
      </c>
      <c r="D44" s="203">
        <v>2994356.3111624527</v>
      </c>
      <c r="E44" s="199">
        <v>5579694.5076542404</v>
      </c>
      <c r="F44" s="199">
        <v>2495837.9898987068</v>
      </c>
      <c r="G44" s="199">
        <v>4045820.1227347408</v>
      </c>
      <c r="H44" s="199">
        <v>1844893.9759670419</v>
      </c>
      <c r="I44" s="199">
        <v>4487028.8938953327</v>
      </c>
      <c r="J44" s="199">
        <v>2046085.1756162718</v>
      </c>
      <c r="K44" s="199">
        <f t="shared" si="5"/>
        <v>21076162.852569088</v>
      </c>
      <c r="L44" s="203">
        <f t="shared" si="5"/>
        <v>9381173.4526444729</v>
      </c>
      <c r="O44" s="205"/>
      <c r="P44" s="205"/>
    </row>
    <row r="45" spans="1:16" x14ac:dyDescent="0.2">
      <c r="A45" s="207" t="s">
        <v>29</v>
      </c>
      <c r="B45" s="199" t="s">
        <v>2</v>
      </c>
      <c r="C45" s="199">
        <v>88739048.338099673</v>
      </c>
      <c r="D45" s="203">
        <v>33809577.416815974</v>
      </c>
      <c r="E45" s="199">
        <v>82666540.373783246</v>
      </c>
      <c r="F45" s="199">
        <v>32633732.569024935</v>
      </c>
      <c r="G45" s="199">
        <v>81287152.119784489</v>
      </c>
      <c r="H45" s="199">
        <v>32596148.000033583</v>
      </c>
      <c r="I45" s="199">
        <v>80356787.451912701</v>
      </c>
      <c r="J45" s="199">
        <v>32223071.768216994</v>
      </c>
      <c r="K45" s="199">
        <f t="shared" si="5"/>
        <v>333049528.28358012</v>
      </c>
      <c r="L45" s="203">
        <f t="shared" si="5"/>
        <v>131262529.75409149</v>
      </c>
      <c r="O45" s="205"/>
      <c r="P45" s="205"/>
    </row>
    <row r="46" spans="1:16" x14ac:dyDescent="0.2">
      <c r="A46" s="207" t="s">
        <v>30</v>
      </c>
      <c r="B46" s="199" t="s">
        <v>2</v>
      </c>
      <c r="C46" s="199">
        <v>1738609.2180365056</v>
      </c>
      <c r="D46" s="203">
        <v>467685.87965182005</v>
      </c>
      <c r="E46" s="199">
        <v>1744162.4890501185</v>
      </c>
      <c r="F46" s="199">
        <v>492787.33352953964</v>
      </c>
      <c r="G46" s="199">
        <v>1817380.0415216547</v>
      </c>
      <c r="H46" s="199">
        <v>519770.69187519321</v>
      </c>
      <c r="I46" s="199">
        <v>2029219.865263267</v>
      </c>
      <c r="J46" s="199">
        <v>580356.88146529428</v>
      </c>
      <c r="K46" s="199">
        <f t="shared" si="5"/>
        <v>7329371.6138715465</v>
      </c>
      <c r="L46" s="203">
        <f t="shared" si="5"/>
        <v>2060600.7865218474</v>
      </c>
      <c r="O46" s="205"/>
      <c r="P46" s="205"/>
    </row>
    <row r="47" spans="1:16" x14ac:dyDescent="0.2">
      <c r="A47" s="206" t="s">
        <v>33</v>
      </c>
      <c r="B47" s="199"/>
      <c r="C47" s="199"/>
      <c r="D47" s="199"/>
      <c r="E47" s="199"/>
      <c r="F47" s="199"/>
      <c r="G47" s="199"/>
      <c r="H47" s="199"/>
      <c r="I47" s="199"/>
      <c r="J47" s="199"/>
      <c r="K47" s="199"/>
      <c r="L47" s="203"/>
      <c r="O47" s="205"/>
      <c r="P47" s="205"/>
    </row>
    <row r="48" spans="1:16" x14ac:dyDescent="0.2">
      <c r="A48" s="207" t="s">
        <v>26</v>
      </c>
      <c r="B48" s="199" t="s">
        <v>2</v>
      </c>
      <c r="C48" s="199">
        <v>5509217.9229978109</v>
      </c>
      <c r="D48" s="203">
        <v>1757440.5174363018</v>
      </c>
      <c r="E48" s="199">
        <v>5019209.1183606721</v>
      </c>
      <c r="F48" s="199">
        <v>1662307.7397509273</v>
      </c>
      <c r="G48" s="199">
        <v>4588970.9083955837</v>
      </c>
      <c r="H48" s="199">
        <v>1541894.2252209163</v>
      </c>
      <c r="I48" s="199">
        <v>5105974.2440281622</v>
      </c>
      <c r="J48" s="199">
        <v>1715607.3459934627</v>
      </c>
      <c r="K48" s="199">
        <f t="shared" ref="K48:L52" si="6">+C48+E48+G48+I48</f>
        <v>20223372.193782229</v>
      </c>
      <c r="L48" s="203">
        <f t="shared" si="6"/>
        <v>6677249.8284016084</v>
      </c>
      <c r="O48" s="205"/>
      <c r="P48" s="205"/>
    </row>
    <row r="49" spans="1:16" x14ac:dyDescent="0.2">
      <c r="A49" s="207" t="s">
        <v>27</v>
      </c>
      <c r="B49" s="199" t="s">
        <v>2</v>
      </c>
      <c r="C49" s="199">
        <v>10307316.787774507</v>
      </c>
      <c r="D49" s="203">
        <v>3102502.3531201263</v>
      </c>
      <c r="E49" s="199">
        <v>9458030.5550164133</v>
      </c>
      <c r="F49" s="199">
        <v>2976551.4736711476</v>
      </c>
      <c r="G49" s="199">
        <v>9352630.7577960249</v>
      </c>
      <c r="H49" s="199">
        <v>3002194.4732525242</v>
      </c>
      <c r="I49" s="199">
        <v>9036049.7635015659</v>
      </c>
      <c r="J49" s="199">
        <v>2900571.9740840029</v>
      </c>
      <c r="K49" s="199">
        <f t="shared" si="6"/>
        <v>38154027.864088506</v>
      </c>
      <c r="L49" s="203">
        <f t="shared" si="6"/>
        <v>11981820.2741278</v>
      </c>
      <c r="O49" s="205"/>
      <c r="P49" s="205"/>
    </row>
    <row r="50" spans="1:16" x14ac:dyDescent="0.2">
      <c r="A50" s="207" t="s">
        <v>28</v>
      </c>
      <c r="B50" s="199" t="s">
        <v>2</v>
      </c>
      <c r="C50" s="199">
        <v>3667705.5269969772</v>
      </c>
      <c r="D50" s="203">
        <v>1166330.3575850388</v>
      </c>
      <c r="E50" s="199">
        <v>2969225.7104815207</v>
      </c>
      <c r="F50" s="199">
        <v>980701.10694889235</v>
      </c>
      <c r="G50" s="199">
        <v>2671849.9490954489</v>
      </c>
      <c r="H50" s="199">
        <v>895069.73294697551</v>
      </c>
      <c r="I50" s="199">
        <v>3940780.2534589912</v>
      </c>
      <c r="J50" s="199">
        <v>1320161.3849087621</v>
      </c>
      <c r="K50" s="199">
        <f t="shared" si="6"/>
        <v>13249561.440032938</v>
      </c>
      <c r="L50" s="203">
        <f t="shared" si="6"/>
        <v>4362262.5823896686</v>
      </c>
      <c r="M50" s="205"/>
      <c r="O50" s="205"/>
      <c r="P50" s="205"/>
    </row>
    <row r="51" spans="1:16" x14ac:dyDescent="0.2">
      <c r="A51" s="207" t="s">
        <v>29</v>
      </c>
      <c r="B51" s="199" t="s">
        <v>2</v>
      </c>
      <c r="C51" s="199">
        <v>244148174.25776231</v>
      </c>
      <c r="D51" s="203">
        <v>71047118.709008828</v>
      </c>
      <c r="E51" s="199">
        <v>227453817.71881169</v>
      </c>
      <c r="F51" s="199">
        <v>68731321.462679982</v>
      </c>
      <c r="G51" s="199">
        <v>221969647.45942783</v>
      </c>
      <c r="H51" s="199">
        <v>68366651.417503774</v>
      </c>
      <c r="I51" s="199">
        <v>222333659.01999602</v>
      </c>
      <c r="J51" s="199">
        <v>68478766.978158772</v>
      </c>
      <c r="K51" s="199">
        <f t="shared" si="6"/>
        <v>915905298.45599782</v>
      </c>
      <c r="L51" s="203">
        <f t="shared" si="6"/>
        <v>276623858.56735134</v>
      </c>
      <c r="O51" s="205"/>
      <c r="P51" s="205"/>
    </row>
    <row r="52" spans="1:16" x14ac:dyDescent="0.2">
      <c r="A52" s="207" t="s">
        <v>30</v>
      </c>
      <c r="B52" s="199" t="s">
        <v>2</v>
      </c>
      <c r="C52" s="199">
        <v>37065.444589157974</v>
      </c>
      <c r="D52" s="203">
        <v>7598.4161407773845</v>
      </c>
      <c r="E52" s="199">
        <v>78857.778253028955</v>
      </c>
      <c r="F52" s="199">
        <v>17276.328953782082</v>
      </c>
      <c r="G52" s="199">
        <v>153970.77396794906</v>
      </c>
      <c r="H52" s="199">
        <v>34027.54104691674</v>
      </c>
      <c r="I52" s="199">
        <v>121858.61080121281</v>
      </c>
      <c r="J52" s="199">
        <v>26930.75298706803</v>
      </c>
      <c r="K52" s="199">
        <f t="shared" si="6"/>
        <v>391752.60761134885</v>
      </c>
      <c r="L52" s="203">
        <f t="shared" si="6"/>
        <v>85833.039128544246</v>
      </c>
      <c r="O52" s="205"/>
      <c r="P52" s="205"/>
    </row>
    <row r="53" spans="1:16" x14ac:dyDescent="0.2">
      <c r="A53" s="206" t="s">
        <v>34</v>
      </c>
      <c r="B53" s="199"/>
      <c r="C53" s="199"/>
      <c r="D53" s="199"/>
      <c r="E53" s="199"/>
      <c r="F53" s="199"/>
      <c r="G53" s="199"/>
      <c r="H53" s="199"/>
      <c r="I53" s="199"/>
      <c r="J53" s="199"/>
      <c r="K53" s="199"/>
      <c r="L53" s="203"/>
      <c r="O53" s="205"/>
      <c r="P53" s="205"/>
    </row>
    <row r="54" spans="1:16" x14ac:dyDescent="0.2">
      <c r="A54" s="207" t="s">
        <v>35</v>
      </c>
      <c r="B54" s="199" t="s">
        <v>2</v>
      </c>
      <c r="C54" s="199">
        <v>589883309.61391056</v>
      </c>
      <c r="D54" s="203">
        <v>113847478.75548474</v>
      </c>
      <c r="E54" s="199">
        <v>613364736.00214124</v>
      </c>
      <c r="F54" s="199">
        <v>123106081.37962848</v>
      </c>
      <c r="G54" s="199">
        <v>618596423.68422365</v>
      </c>
      <c r="H54" s="199">
        <v>126812266.85526584</v>
      </c>
      <c r="I54" s="199">
        <v>590308183.57108188</v>
      </c>
      <c r="J54" s="199">
        <v>121013177.63207178</v>
      </c>
      <c r="K54" s="199">
        <f t="shared" ref="K54:L58" si="7">+C54+E54+G54+I54</f>
        <v>2412152652.871357</v>
      </c>
      <c r="L54" s="203">
        <f t="shared" si="7"/>
        <v>484779004.62245089</v>
      </c>
      <c r="O54" s="205"/>
      <c r="P54" s="205"/>
    </row>
    <row r="55" spans="1:16" x14ac:dyDescent="0.2">
      <c r="A55" s="207" t="s">
        <v>36</v>
      </c>
      <c r="B55" s="199" t="s">
        <v>2</v>
      </c>
      <c r="C55" s="199">
        <v>15679139.91574377</v>
      </c>
      <c r="D55" s="203">
        <v>2508662.3865190032</v>
      </c>
      <c r="E55" s="199">
        <v>12709159.172847029</v>
      </c>
      <c r="F55" s="199">
        <v>2164022.4835284455</v>
      </c>
      <c r="G55" s="199">
        <v>18738918.707015168</v>
      </c>
      <c r="H55" s="199">
        <v>3223094.017606609</v>
      </c>
      <c r="I55" s="199">
        <v>13412460.668719864</v>
      </c>
      <c r="J55" s="199">
        <v>2306943.2350198166</v>
      </c>
      <c r="K55" s="199">
        <f t="shared" si="7"/>
        <v>60539678.464325838</v>
      </c>
      <c r="L55" s="203">
        <f t="shared" si="7"/>
        <v>10202722.122673873</v>
      </c>
      <c r="O55" s="205"/>
      <c r="P55" s="205"/>
    </row>
    <row r="56" spans="1:16" x14ac:dyDescent="0.2">
      <c r="A56" s="207" t="s">
        <v>37</v>
      </c>
      <c r="B56" s="199" t="s">
        <v>2</v>
      </c>
      <c r="C56" s="199">
        <v>6785107.7763451552</v>
      </c>
      <c r="D56" s="203">
        <v>943129.98091197666</v>
      </c>
      <c r="E56" s="199">
        <v>5119174.161291562</v>
      </c>
      <c r="F56" s="199">
        <v>739546.55462175619</v>
      </c>
      <c r="G56" s="199">
        <v>5831605.4142240891</v>
      </c>
      <c r="H56" s="199">
        <v>851414.39047671692</v>
      </c>
      <c r="I56" s="199">
        <v>4118595.7436075555</v>
      </c>
      <c r="J56" s="199">
        <v>601314.97856670304</v>
      </c>
      <c r="K56" s="199">
        <f t="shared" si="7"/>
        <v>21854483.095468361</v>
      </c>
      <c r="L56" s="203">
        <f t="shared" si="7"/>
        <v>3135405.9045771523</v>
      </c>
      <c r="O56" s="205"/>
      <c r="P56" s="205"/>
    </row>
    <row r="57" spans="1:16" x14ac:dyDescent="0.2">
      <c r="A57" s="207" t="s">
        <v>38</v>
      </c>
      <c r="B57" s="199" t="s">
        <v>2</v>
      </c>
      <c r="C57" s="199">
        <v>3413481.9097651145</v>
      </c>
      <c r="D57" s="203">
        <v>645148.08094560669</v>
      </c>
      <c r="E57" s="199">
        <v>3277463.3741259053</v>
      </c>
      <c r="F57" s="199">
        <v>643550.32250581728</v>
      </c>
      <c r="G57" s="199">
        <v>3333559.8984072087</v>
      </c>
      <c r="H57" s="199">
        <v>663378.41978303459</v>
      </c>
      <c r="I57" s="199">
        <v>3076099.5802789927</v>
      </c>
      <c r="J57" s="199">
        <v>612143.81647551956</v>
      </c>
      <c r="K57" s="199">
        <f t="shared" si="7"/>
        <v>13100604.762577221</v>
      </c>
      <c r="L57" s="203">
        <f t="shared" si="7"/>
        <v>2564220.6397099784</v>
      </c>
      <c r="O57" s="205"/>
      <c r="P57" s="205"/>
    </row>
    <row r="58" spans="1:16" x14ac:dyDescent="0.2">
      <c r="A58" s="206" t="s">
        <v>165</v>
      </c>
      <c r="B58" s="199" t="s">
        <v>65</v>
      </c>
      <c r="C58" s="199">
        <v>617716476.42103255</v>
      </c>
      <c r="D58" s="203">
        <v>-64242513.547787383</v>
      </c>
      <c r="E58" s="199">
        <v>626153386.37902462</v>
      </c>
      <c r="F58" s="199">
        <v>-67961570.452272803</v>
      </c>
      <c r="G58" s="199">
        <v>621914872.68763268</v>
      </c>
      <c r="H58" s="199">
        <v>-69032550.86832723</v>
      </c>
      <c r="I58" s="199">
        <v>600939737.9444313</v>
      </c>
      <c r="J58" s="199">
        <v>-66704310.911831878</v>
      </c>
      <c r="K58" s="199">
        <f t="shared" si="7"/>
        <v>2466724473.4321213</v>
      </c>
      <c r="L58" s="203">
        <f t="shared" si="7"/>
        <v>-267940945.78021929</v>
      </c>
      <c r="O58" s="205"/>
      <c r="P58" s="205"/>
    </row>
    <row r="59" spans="1:16" x14ac:dyDescent="0.2">
      <c r="A59" s="198" t="s">
        <v>39</v>
      </c>
      <c r="B59" s="199"/>
      <c r="C59" s="199"/>
      <c r="D59" s="199"/>
      <c r="E59" s="199"/>
      <c r="F59" s="199"/>
      <c r="G59" s="199"/>
      <c r="H59" s="199"/>
      <c r="I59" s="199"/>
      <c r="J59" s="199"/>
      <c r="K59" s="199"/>
      <c r="L59" s="203"/>
      <c r="O59" s="205"/>
      <c r="P59" s="205"/>
    </row>
    <row r="60" spans="1:16" x14ac:dyDescent="0.2">
      <c r="A60" s="206" t="s">
        <v>40</v>
      </c>
      <c r="B60" s="199"/>
      <c r="C60" s="199"/>
      <c r="D60" s="199"/>
      <c r="E60" s="199"/>
      <c r="F60" s="199"/>
      <c r="G60" s="199"/>
      <c r="H60" s="199"/>
      <c r="I60" s="199"/>
      <c r="J60" s="199"/>
      <c r="K60" s="199"/>
      <c r="L60" s="203"/>
      <c r="O60" s="205"/>
      <c r="P60" s="205"/>
    </row>
    <row r="61" spans="1:16" x14ac:dyDescent="0.2">
      <c r="A61" s="207" t="s">
        <v>41</v>
      </c>
      <c r="B61" s="199" t="s">
        <v>62</v>
      </c>
      <c r="C61" s="199">
        <v>927294.80343080615</v>
      </c>
      <c r="D61" s="203">
        <v>75110.879077895297</v>
      </c>
      <c r="E61" s="199">
        <v>965629.44262675534</v>
      </c>
      <c r="F61" s="199">
        <v>81417.87358161548</v>
      </c>
      <c r="G61" s="199">
        <v>892249.5730955844</v>
      </c>
      <c r="H61" s="199">
        <v>76733.463286220256</v>
      </c>
      <c r="I61" s="199">
        <v>873977.5355499672</v>
      </c>
      <c r="J61" s="199">
        <v>75162.068057297176</v>
      </c>
      <c r="K61" s="199">
        <f t="shared" ref="K61:K67" si="8">+C61+E61+G61+I61</f>
        <v>3659151.354703113</v>
      </c>
      <c r="L61" s="203">
        <f t="shared" ref="L61:L67" si="9">+D61+F61+H61+J61</f>
        <v>308424.28400302818</v>
      </c>
      <c r="O61" s="205"/>
      <c r="P61" s="205"/>
    </row>
    <row r="62" spans="1:16" x14ac:dyDescent="0.2">
      <c r="A62" s="207" t="s">
        <v>42</v>
      </c>
      <c r="B62" s="199" t="s">
        <v>62</v>
      </c>
      <c r="C62" s="199">
        <v>1138178.6620323146</v>
      </c>
      <c r="D62" s="203">
        <v>242432.05501288301</v>
      </c>
      <c r="E62" s="199">
        <v>1097097.7673165936</v>
      </c>
      <c r="F62" s="199">
        <v>243127.29034673993</v>
      </c>
      <c r="G62" s="199">
        <v>1074948.5507369279</v>
      </c>
      <c r="H62" s="199">
        <v>241863.42391580879</v>
      </c>
      <c r="I62" s="199">
        <v>1065370.2691289342</v>
      </c>
      <c r="J62" s="199">
        <v>239708.31055401021</v>
      </c>
      <c r="K62" s="199">
        <f t="shared" si="8"/>
        <v>4375595.2492147703</v>
      </c>
      <c r="L62" s="203">
        <f t="shared" si="9"/>
        <v>967131.07982944197</v>
      </c>
      <c r="O62" s="205"/>
      <c r="P62" s="205"/>
    </row>
    <row r="63" spans="1:16" x14ac:dyDescent="0.2">
      <c r="A63" s="207" t="s">
        <v>43</v>
      </c>
      <c r="B63" s="199" t="s">
        <v>62</v>
      </c>
      <c r="C63" s="199">
        <v>2815145.5372848324</v>
      </c>
      <c r="D63" s="203">
        <v>796686.18705160753</v>
      </c>
      <c r="E63" s="199">
        <v>2603557.9474076089</v>
      </c>
      <c r="F63" s="199">
        <v>766509.15509137721</v>
      </c>
      <c r="G63" s="199">
        <v>2542061.2695278712</v>
      </c>
      <c r="H63" s="199">
        <v>760076.31958883349</v>
      </c>
      <c r="I63" s="199">
        <v>2584380.2963213297</v>
      </c>
      <c r="J63" s="199">
        <v>772729.70860007755</v>
      </c>
      <c r="K63" s="199">
        <f t="shared" si="8"/>
        <v>10545145.050541643</v>
      </c>
      <c r="L63" s="203">
        <f t="shared" si="9"/>
        <v>3096001.3703318955</v>
      </c>
      <c r="O63" s="205"/>
      <c r="P63" s="205"/>
    </row>
    <row r="64" spans="1:16" x14ac:dyDescent="0.2">
      <c r="A64" s="207" t="s">
        <v>171</v>
      </c>
      <c r="B64" s="199"/>
      <c r="C64" s="199"/>
      <c r="D64" s="203"/>
      <c r="E64" s="199">
        <v>96359.362344767258</v>
      </c>
      <c r="F64" s="199">
        <v>28811.449341085408</v>
      </c>
      <c r="G64" s="199">
        <v>160482.28013687039</v>
      </c>
      <c r="H64" s="199">
        <v>47984.201760924247</v>
      </c>
      <c r="I64" s="199">
        <v>285914.29360090801</v>
      </c>
      <c r="J64" s="199">
        <v>85488.373786671495</v>
      </c>
      <c r="K64" s="199">
        <f t="shared" si="8"/>
        <v>542755.93608254567</v>
      </c>
      <c r="L64" s="203">
        <f t="shared" si="9"/>
        <v>162284.02488868113</v>
      </c>
      <c r="O64" s="205"/>
      <c r="P64" s="205"/>
    </row>
    <row r="65" spans="1:16" x14ac:dyDescent="0.2">
      <c r="A65" s="207" t="s">
        <v>44</v>
      </c>
      <c r="B65" s="199" t="s">
        <v>62</v>
      </c>
      <c r="C65" s="199">
        <v>2697763.97505301</v>
      </c>
      <c r="D65" s="203">
        <v>787747.08071547886</v>
      </c>
      <c r="E65" s="199">
        <v>2268038.3495968836</v>
      </c>
      <c r="F65" s="199">
        <v>689568.87307544379</v>
      </c>
      <c r="G65" s="199">
        <v>2015413.3770384225</v>
      </c>
      <c r="H65" s="199">
        <v>624778.14688191097</v>
      </c>
      <c r="I65" s="199">
        <v>1839578.4387672241</v>
      </c>
      <c r="J65" s="199">
        <v>570269.31601783948</v>
      </c>
      <c r="K65" s="199">
        <f t="shared" si="8"/>
        <v>8820794.1404555403</v>
      </c>
      <c r="L65" s="203">
        <f t="shared" si="9"/>
        <v>2672363.4166906732</v>
      </c>
      <c r="O65" s="205"/>
      <c r="P65" s="205"/>
    </row>
    <row r="66" spans="1:16" x14ac:dyDescent="0.2">
      <c r="A66" s="207" t="s">
        <v>46</v>
      </c>
      <c r="B66" s="199"/>
      <c r="C66" s="199"/>
      <c r="D66" s="203"/>
      <c r="E66" s="199">
        <v>95036.91066946405</v>
      </c>
      <c r="F66" s="199">
        <v>41626.166873225251</v>
      </c>
      <c r="G66" s="199">
        <v>124279.14516456824</v>
      </c>
      <c r="H66" s="199">
        <v>54434.265582080887</v>
      </c>
      <c r="I66" s="199">
        <v>220963.19408555911</v>
      </c>
      <c r="J66" s="199">
        <v>96781.879009474884</v>
      </c>
      <c r="K66" s="199">
        <f t="shared" si="8"/>
        <v>440279.24991959141</v>
      </c>
      <c r="L66" s="203">
        <f t="shared" si="9"/>
        <v>192842.31146478103</v>
      </c>
      <c r="O66" s="205"/>
      <c r="P66" s="205"/>
    </row>
    <row r="67" spans="1:16" x14ac:dyDescent="0.2">
      <c r="A67" s="207" t="s">
        <v>38</v>
      </c>
      <c r="B67" s="199" t="s">
        <v>62</v>
      </c>
      <c r="C67" s="199">
        <v>884169.4114031014</v>
      </c>
      <c r="D67" s="203">
        <v>167992.18816658927</v>
      </c>
      <c r="E67" s="199">
        <v>853383.11145298148</v>
      </c>
      <c r="F67" s="199">
        <v>168932.16612252843</v>
      </c>
      <c r="G67" s="199">
        <v>837455.9677630713</v>
      </c>
      <c r="H67" s="199">
        <v>168328.64952037734</v>
      </c>
      <c r="I67" s="199">
        <v>792222.61141217139</v>
      </c>
      <c r="J67" s="199">
        <v>159236.74489384645</v>
      </c>
      <c r="K67" s="199">
        <f t="shared" si="8"/>
        <v>3367231.1020313255</v>
      </c>
      <c r="L67" s="203">
        <f t="shared" si="9"/>
        <v>664489.74870334147</v>
      </c>
      <c r="O67" s="205"/>
      <c r="P67" s="205"/>
    </row>
    <row r="68" spans="1:16" x14ac:dyDescent="0.2">
      <c r="A68" s="206" t="s">
        <v>45</v>
      </c>
      <c r="B68" s="199"/>
      <c r="C68" s="199"/>
      <c r="D68" s="199"/>
      <c r="E68" s="199"/>
      <c r="F68" s="199"/>
      <c r="G68" s="199"/>
      <c r="H68" s="199"/>
      <c r="I68" s="199"/>
      <c r="J68" s="199"/>
      <c r="K68" s="199"/>
      <c r="L68" s="203"/>
      <c r="O68" s="205"/>
      <c r="P68" s="205"/>
    </row>
    <row r="69" spans="1:16" x14ac:dyDescent="0.2">
      <c r="A69" s="207" t="s">
        <v>42</v>
      </c>
      <c r="B69" s="199" t="s">
        <v>62</v>
      </c>
      <c r="C69" s="199">
        <v>320178.69606979692</v>
      </c>
      <c r="D69" s="203">
        <v>37781.086136236037</v>
      </c>
      <c r="E69" s="199">
        <v>297273.62044183339</v>
      </c>
      <c r="F69" s="199">
        <v>36583.234891024003</v>
      </c>
      <c r="G69" s="199">
        <v>289704.07797210541</v>
      </c>
      <c r="H69" s="199">
        <v>36213.009746513177</v>
      </c>
      <c r="I69" s="199">
        <v>272665.61869807233</v>
      </c>
      <c r="J69" s="199">
        <v>34083.202337259041</v>
      </c>
      <c r="K69" s="199">
        <f t="shared" ref="K69:K74" si="10">+C69+E69+G69+I69</f>
        <v>1179822.0131818082</v>
      </c>
      <c r="L69" s="203">
        <f t="shared" ref="L69:L74" si="11">+D69+F69+H69+J69</f>
        <v>144660.53311103227</v>
      </c>
      <c r="O69" s="205"/>
      <c r="P69" s="205"/>
    </row>
    <row r="70" spans="1:16" x14ac:dyDescent="0.2">
      <c r="A70" s="207" t="s">
        <v>43</v>
      </c>
      <c r="B70" s="199" t="s">
        <v>62</v>
      </c>
      <c r="C70" s="199">
        <v>1314457.0815505309</v>
      </c>
      <c r="D70" s="203">
        <v>256319.13090235353</v>
      </c>
      <c r="E70" s="199">
        <v>1120207.7895665851</v>
      </c>
      <c r="F70" s="199">
        <v>228174.39329824713</v>
      </c>
      <c r="G70" s="199">
        <v>1102461.8784969465</v>
      </c>
      <c r="H70" s="199">
        <v>228209.60884886791</v>
      </c>
      <c r="I70" s="199">
        <v>1094056.7339852192</v>
      </c>
      <c r="J70" s="199">
        <v>226469.74393494034</v>
      </c>
      <c r="K70" s="199">
        <f t="shared" si="10"/>
        <v>4631183.4835992819</v>
      </c>
      <c r="L70" s="203">
        <f t="shared" si="11"/>
        <v>939172.87698440894</v>
      </c>
      <c r="O70" s="205"/>
      <c r="P70" s="205"/>
    </row>
    <row r="71" spans="1:16" x14ac:dyDescent="0.2">
      <c r="A71" s="207" t="s">
        <v>171</v>
      </c>
      <c r="B71" s="199"/>
      <c r="C71" s="199"/>
      <c r="D71" s="203"/>
      <c r="E71" s="199">
        <v>163834.28960121379</v>
      </c>
      <c r="F71" s="199">
        <v>33913.697947451255</v>
      </c>
      <c r="G71" s="199">
        <v>348378.51454464888</v>
      </c>
      <c r="H71" s="199">
        <v>72114.352510742319</v>
      </c>
      <c r="I71" s="199">
        <v>355352.25117164192</v>
      </c>
      <c r="J71" s="199">
        <v>73557.915992529874</v>
      </c>
      <c r="K71" s="199">
        <f t="shared" si="10"/>
        <v>867565.05531750456</v>
      </c>
      <c r="L71" s="203">
        <f t="shared" si="11"/>
        <v>179585.96645072347</v>
      </c>
      <c r="O71" s="205"/>
      <c r="P71" s="205"/>
    </row>
    <row r="72" spans="1:16" x14ac:dyDescent="0.2">
      <c r="A72" s="207" t="s">
        <v>44</v>
      </c>
      <c r="B72" s="199" t="s">
        <v>62</v>
      </c>
      <c r="C72" s="199">
        <v>2439300.8891177182</v>
      </c>
      <c r="D72" s="203">
        <v>514692.4876038385</v>
      </c>
      <c r="E72" s="199">
        <v>1997470.7338771168</v>
      </c>
      <c r="F72" s="199">
        <v>437448.5795524182</v>
      </c>
      <c r="G72" s="199">
        <v>1823713.3105576471</v>
      </c>
      <c r="H72" s="199">
        <v>406688.06825435534</v>
      </c>
      <c r="I72" s="199">
        <v>1776998.1241649522</v>
      </c>
      <c r="J72" s="199">
        <v>396270.58168878435</v>
      </c>
      <c r="K72" s="199">
        <f t="shared" si="10"/>
        <v>8037483.0577174332</v>
      </c>
      <c r="L72" s="203">
        <f t="shared" si="11"/>
        <v>1755099.7170993963</v>
      </c>
      <c r="O72" s="205"/>
      <c r="P72" s="205"/>
    </row>
    <row r="73" spans="1:16" x14ac:dyDescent="0.2">
      <c r="A73" s="207" t="s">
        <v>46</v>
      </c>
      <c r="B73" s="199" t="s">
        <v>62</v>
      </c>
      <c r="C73" s="199">
        <v>953462.192903933</v>
      </c>
      <c r="D73" s="203">
        <v>317502.9102370097</v>
      </c>
      <c r="E73" s="199">
        <v>907882.98663608148</v>
      </c>
      <c r="F73" s="199">
        <v>314587.16330820922</v>
      </c>
      <c r="G73" s="199">
        <v>815530.41445527482</v>
      </c>
      <c r="H73" s="199">
        <v>287882.236302712</v>
      </c>
      <c r="I73" s="199">
        <v>770878.31344140065</v>
      </c>
      <c r="J73" s="199">
        <v>272120.04464481439</v>
      </c>
      <c r="K73" s="199">
        <f t="shared" si="10"/>
        <v>3447753.9074366894</v>
      </c>
      <c r="L73" s="203">
        <f t="shared" si="11"/>
        <v>1192092.3544927454</v>
      </c>
      <c r="M73" s="205"/>
      <c r="O73" s="205"/>
      <c r="P73" s="205"/>
    </row>
    <row r="74" spans="1:16" x14ac:dyDescent="0.2">
      <c r="A74" s="207" t="s">
        <v>38</v>
      </c>
      <c r="B74" s="199" t="s">
        <v>62</v>
      </c>
      <c r="C74" s="199">
        <v>450725.24607166601</v>
      </c>
      <c r="D74" s="203">
        <v>71214.58887932323</v>
      </c>
      <c r="E74" s="199">
        <v>447241.37203868496</v>
      </c>
      <c r="F74" s="199">
        <v>73709.936557230307</v>
      </c>
      <c r="G74" s="199">
        <v>432161.75715350523</v>
      </c>
      <c r="H74" s="199">
        <v>72171.013444635377</v>
      </c>
      <c r="I74" s="199">
        <v>390510.1900293738</v>
      </c>
      <c r="J74" s="199">
        <v>65215.201734905429</v>
      </c>
      <c r="K74" s="199">
        <f t="shared" si="10"/>
        <v>1720638.5652932301</v>
      </c>
      <c r="L74" s="203">
        <f t="shared" si="11"/>
        <v>282310.74061609432</v>
      </c>
      <c r="O74" s="205"/>
      <c r="P74" s="205"/>
    </row>
    <row r="75" spans="1:16" x14ac:dyDescent="0.2">
      <c r="A75" s="206" t="s">
        <v>47</v>
      </c>
      <c r="B75" s="199"/>
      <c r="C75" s="199"/>
      <c r="D75" s="199"/>
      <c r="E75" s="199"/>
      <c r="F75" s="199"/>
      <c r="G75" s="199"/>
      <c r="H75" s="199"/>
      <c r="I75" s="199"/>
      <c r="J75" s="199"/>
      <c r="K75" s="199"/>
      <c r="L75" s="203"/>
      <c r="O75" s="205"/>
      <c r="P75" s="205"/>
    </row>
    <row r="76" spans="1:16" x14ac:dyDescent="0.2">
      <c r="A76" s="207" t="s">
        <v>43</v>
      </c>
      <c r="B76" s="199" t="s">
        <v>62</v>
      </c>
      <c r="C76" s="199">
        <v>2567982.9865688821</v>
      </c>
      <c r="D76" s="203">
        <v>338973.75422709243</v>
      </c>
      <c r="E76" s="199">
        <v>2291308.9580523418</v>
      </c>
      <c r="F76" s="199">
        <v>319310.27125580504</v>
      </c>
      <c r="G76" s="199">
        <v>2143211.9682069845</v>
      </c>
      <c r="H76" s="199">
        <v>306479.31145359873</v>
      </c>
      <c r="I76" s="199">
        <v>2234559.1106745936</v>
      </c>
      <c r="J76" s="199">
        <v>319541.95282646688</v>
      </c>
      <c r="K76" s="199">
        <f t="shared" ref="K76:K82" si="12">+C76+E76+G76+I76</f>
        <v>9237063.0235028025</v>
      </c>
      <c r="L76" s="203">
        <f t="shared" ref="L76:L82" si="13">+D76+F76+H76+J76</f>
        <v>1284305.2897629631</v>
      </c>
      <c r="O76" s="205"/>
      <c r="P76" s="205"/>
    </row>
    <row r="77" spans="1:16" x14ac:dyDescent="0.2">
      <c r="A77" s="207" t="s">
        <v>171</v>
      </c>
      <c r="B77" s="199"/>
      <c r="C77" s="199"/>
      <c r="D77" s="203"/>
      <c r="E77" s="199">
        <v>1459269.082915619</v>
      </c>
      <c r="F77" s="199">
        <v>208675.33565411737</v>
      </c>
      <c r="G77" s="199">
        <v>2856282.0106663341</v>
      </c>
      <c r="H77" s="199">
        <v>408448.32752528571</v>
      </c>
      <c r="I77" s="199">
        <v>3237454.222408236</v>
      </c>
      <c r="J77" s="199">
        <v>462955.9538043777</v>
      </c>
      <c r="K77" s="199">
        <f t="shared" si="12"/>
        <v>7553005.3159901891</v>
      </c>
      <c r="L77" s="203">
        <f t="shared" si="13"/>
        <v>1080079.6169837806</v>
      </c>
      <c r="O77" s="205"/>
      <c r="P77" s="205"/>
    </row>
    <row r="78" spans="1:16" x14ac:dyDescent="0.2">
      <c r="A78" s="207" t="s">
        <v>44</v>
      </c>
      <c r="B78" s="199" t="s">
        <v>62</v>
      </c>
      <c r="C78" s="199">
        <v>14796496.835841388</v>
      </c>
      <c r="D78" s="203">
        <v>2278660.5127195735</v>
      </c>
      <c r="E78" s="199">
        <v>11806848.488792174</v>
      </c>
      <c r="F78" s="199">
        <v>1883622.7753458866</v>
      </c>
      <c r="G78" s="199">
        <v>10266041.539819416</v>
      </c>
      <c r="H78" s="199">
        <v>1673364.7709905647</v>
      </c>
      <c r="I78" s="199">
        <v>10674799.258137982</v>
      </c>
      <c r="J78" s="199">
        <v>1739992.2790764912</v>
      </c>
      <c r="K78" s="199">
        <f t="shared" si="12"/>
        <v>47544186.122590959</v>
      </c>
      <c r="L78" s="203">
        <f t="shared" si="13"/>
        <v>7575640.3381325165</v>
      </c>
      <c r="O78" s="205"/>
      <c r="P78" s="205"/>
    </row>
    <row r="79" spans="1:16" x14ac:dyDescent="0.2">
      <c r="A79" s="207" t="s">
        <v>46</v>
      </c>
      <c r="B79" s="199" t="s">
        <v>62</v>
      </c>
      <c r="C79" s="199">
        <v>38975236.831402056</v>
      </c>
      <c r="D79" s="203">
        <v>11497694.865263605</v>
      </c>
      <c r="E79" s="199">
        <v>36762438.866994143</v>
      </c>
      <c r="F79" s="199">
        <v>11256339.886849485</v>
      </c>
      <c r="G79" s="199">
        <v>33751876.417159513</v>
      </c>
      <c r="H79" s="199">
        <v>10564337.318570927</v>
      </c>
      <c r="I79" s="199">
        <v>33249965.088109236</v>
      </c>
      <c r="J79" s="199">
        <v>10407239.072578192</v>
      </c>
      <c r="K79" s="199">
        <f t="shared" si="12"/>
        <v>142739517.20366496</v>
      </c>
      <c r="L79" s="203">
        <f t="shared" si="13"/>
        <v>43725611.143262208</v>
      </c>
      <c r="O79" s="205"/>
      <c r="P79" s="205"/>
    </row>
    <row r="80" spans="1:16" x14ac:dyDescent="0.2">
      <c r="A80" s="207" t="s">
        <v>38</v>
      </c>
      <c r="B80" s="199" t="s">
        <v>62</v>
      </c>
      <c r="C80" s="199">
        <v>1840536.8817030019</v>
      </c>
      <c r="D80" s="203">
        <v>268718.38472863828</v>
      </c>
      <c r="E80" s="199">
        <v>1795926.5753708885</v>
      </c>
      <c r="F80" s="199">
        <v>272742.67042097636</v>
      </c>
      <c r="G80" s="199">
        <v>1852961.6744216769</v>
      </c>
      <c r="H80" s="199">
        <v>285356.09786093823</v>
      </c>
      <c r="I80" s="199">
        <v>1739743.8366324734</v>
      </c>
      <c r="J80" s="199">
        <v>267920.55084140092</v>
      </c>
      <c r="K80" s="199">
        <f t="shared" si="12"/>
        <v>7229168.9681280404</v>
      </c>
      <c r="L80" s="203">
        <f t="shared" si="13"/>
        <v>1094737.7038519536</v>
      </c>
      <c r="O80" s="205"/>
      <c r="P80" s="205"/>
    </row>
    <row r="81" spans="1:16" x14ac:dyDescent="0.2">
      <c r="A81" s="207" t="s">
        <v>172</v>
      </c>
      <c r="B81" s="199"/>
      <c r="C81" s="199"/>
      <c r="D81" s="203"/>
      <c r="E81" s="199">
        <v>321526.88690249779</v>
      </c>
      <c r="F81" s="199">
        <v>45978.344827057183</v>
      </c>
      <c r="G81" s="199">
        <v>396688.2419825361</v>
      </c>
      <c r="H81" s="199">
        <v>56726.418603502658</v>
      </c>
      <c r="I81" s="199">
        <v>359800.57142796251</v>
      </c>
      <c r="J81" s="199">
        <v>51451.481714198635</v>
      </c>
      <c r="K81" s="199">
        <f t="shared" si="12"/>
        <v>1078015.7003129963</v>
      </c>
      <c r="L81" s="203">
        <f t="shared" si="13"/>
        <v>154156.24514475846</v>
      </c>
      <c r="O81" s="205"/>
      <c r="P81" s="205"/>
    </row>
    <row r="82" spans="1:16" x14ac:dyDescent="0.2">
      <c r="A82" s="207" t="s">
        <v>173</v>
      </c>
      <c r="B82" s="199"/>
      <c r="C82" s="199"/>
      <c r="D82" s="203"/>
      <c r="E82" s="199">
        <v>1074732.044113009</v>
      </c>
      <c r="F82" s="199">
        <v>153686.68230816026</v>
      </c>
      <c r="G82" s="199">
        <v>2265062.0099670589</v>
      </c>
      <c r="H82" s="199">
        <v>323903.86742528941</v>
      </c>
      <c r="I82" s="199">
        <v>2189923.0925554908</v>
      </c>
      <c r="J82" s="199">
        <v>313159.00223543518</v>
      </c>
      <c r="K82" s="199">
        <f t="shared" si="12"/>
        <v>5529717.1466355585</v>
      </c>
      <c r="L82" s="199">
        <f t="shared" si="13"/>
        <v>790749.55196888489</v>
      </c>
      <c r="M82" s="203"/>
      <c r="O82" s="205"/>
      <c r="P82" s="205"/>
    </row>
    <row r="83" spans="1:16" x14ac:dyDescent="0.2">
      <c r="A83" s="206" t="s">
        <v>48</v>
      </c>
      <c r="B83" s="199"/>
      <c r="C83" s="199"/>
      <c r="D83" s="199"/>
      <c r="E83" s="199"/>
      <c r="F83" s="199"/>
      <c r="G83" s="199"/>
      <c r="H83" s="199"/>
      <c r="I83" s="199"/>
      <c r="J83" s="199"/>
      <c r="K83" s="199"/>
      <c r="L83" s="203"/>
      <c r="O83" s="205"/>
      <c r="P83" s="205"/>
    </row>
    <row r="84" spans="1:16" x14ac:dyDescent="0.2">
      <c r="A84" s="207" t="s">
        <v>44</v>
      </c>
      <c r="B84" s="199" t="s">
        <v>62</v>
      </c>
      <c r="C84" s="199">
        <v>490307.23888178234</v>
      </c>
      <c r="D84" s="203">
        <v>73055.778593385563</v>
      </c>
      <c r="E84" s="199">
        <v>436437.15437578491</v>
      </c>
      <c r="F84" s="199">
        <v>67191.748353748902</v>
      </c>
      <c r="G84" s="199">
        <v>371712.77146460675</v>
      </c>
      <c r="H84" s="199">
        <v>58358.905119943258</v>
      </c>
      <c r="I84" s="199">
        <v>388436.60047859245</v>
      </c>
      <c r="J84" s="199">
        <v>60984.546275139015</v>
      </c>
      <c r="K84" s="199">
        <f t="shared" ref="K84:L86" si="14">+C84+E84+G84+I84</f>
        <v>1686893.7652007663</v>
      </c>
      <c r="L84" s="199">
        <f t="shared" si="14"/>
        <v>259590.97834221675</v>
      </c>
      <c r="O84" s="205"/>
      <c r="P84" s="205"/>
    </row>
    <row r="85" spans="1:16" x14ac:dyDescent="0.2">
      <c r="A85" s="207" t="s">
        <v>46</v>
      </c>
      <c r="B85" s="199" t="s">
        <v>62</v>
      </c>
      <c r="C85" s="199">
        <v>3618519.563754552</v>
      </c>
      <c r="D85" s="203">
        <v>564489.05194571009</v>
      </c>
      <c r="E85" s="199">
        <v>3077709.9142660364</v>
      </c>
      <c r="F85" s="199">
        <v>499140.3428748236</v>
      </c>
      <c r="G85" s="199">
        <v>3252633.8624540507</v>
      </c>
      <c r="H85" s="199">
        <v>536684.58730491844</v>
      </c>
      <c r="I85" s="199">
        <v>2722910.1491628657</v>
      </c>
      <c r="J85" s="199">
        <v>449280.17461187288</v>
      </c>
      <c r="K85" s="199">
        <f t="shared" si="14"/>
        <v>12671773.489637505</v>
      </c>
      <c r="L85" s="199">
        <f t="shared" si="14"/>
        <v>2049594.1567373252</v>
      </c>
      <c r="N85" s="205"/>
      <c r="O85" s="205"/>
      <c r="P85" s="205"/>
    </row>
    <row r="86" spans="1:16" x14ac:dyDescent="0.2">
      <c r="A86" s="207" t="s">
        <v>38</v>
      </c>
      <c r="B86" s="199" t="s">
        <v>62</v>
      </c>
      <c r="C86" s="199">
        <v>159187.49723454713</v>
      </c>
      <c r="D86" s="203">
        <v>12894.187275998318</v>
      </c>
      <c r="E86" s="199">
        <v>120578.78332760796</v>
      </c>
      <c r="F86" s="199">
        <v>10209.895811748036</v>
      </c>
      <c r="G86" s="199">
        <v>140240.2293313714</v>
      </c>
      <c r="H86" s="199">
        <v>12060.65972249794</v>
      </c>
      <c r="I86" s="199">
        <v>112491.86992900111</v>
      </c>
      <c r="J86" s="199">
        <v>9674.300813894095</v>
      </c>
      <c r="K86" s="199">
        <f t="shared" si="14"/>
        <v>532498.37982252752</v>
      </c>
      <c r="L86" s="199">
        <f t="shared" si="14"/>
        <v>44839.043624138387</v>
      </c>
      <c r="O86" s="205"/>
      <c r="P86" s="205"/>
    </row>
    <row r="87" spans="1:16" x14ac:dyDescent="0.2">
      <c r="A87" s="198" t="s">
        <v>49</v>
      </c>
      <c r="B87" s="199"/>
      <c r="C87" s="199"/>
      <c r="D87" s="199"/>
      <c r="E87" s="199"/>
      <c r="F87" s="199"/>
      <c r="G87" s="199"/>
      <c r="H87" s="199"/>
      <c r="I87" s="199"/>
      <c r="J87" s="199"/>
      <c r="K87" s="199"/>
      <c r="L87" s="203"/>
      <c r="M87" s="208"/>
      <c r="O87" s="205"/>
      <c r="P87" s="205"/>
    </row>
    <row r="88" spans="1:16" x14ac:dyDescent="0.2">
      <c r="A88" s="206" t="s">
        <v>40</v>
      </c>
      <c r="B88" s="199"/>
      <c r="C88" s="199"/>
      <c r="D88" s="199"/>
      <c r="E88" s="199"/>
      <c r="F88" s="199"/>
      <c r="G88" s="199"/>
      <c r="H88" s="199"/>
      <c r="I88" s="199"/>
      <c r="J88" s="199"/>
      <c r="K88" s="199"/>
      <c r="L88" s="203"/>
      <c r="M88" s="208"/>
      <c r="O88" s="205"/>
      <c r="P88" s="205"/>
    </row>
    <row r="89" spans="1:16" x14ac:dyDescent="0.2">
      <c r="A89" s="207" t="s">
        <v>50</v>
      </c>
      <c r="B89" s="199" t="s">
        <v>63</v>
      </c>
      <c r="C89" s="199">
        <v>156197.81388547702</v>
      </c>
      <c r="D89" s="203">
        <v>70132.818434579181</v>
      </c>
      <c r="E89" s="199">
        <v>151406.84679875337</v>
      </c>
      <c r="F89" s="199">
        <v>71423.152915031184</v>
      </c>
      <c r="G89" s="199">
        <v>146606.48861419852</v>
      </c>
      <c r="H89" s="199">
        <v>70664.327512043688</v>
      </c>
      <c r="I89" s="199">
        <v>142052.44178266215</v>
      </c>
      <c r="J89" s="199">
        <v>68469.276939243151</v>
      </c>
      <c r="K89" s="199">
        <f t="shared" ref="K89:L91" si="15">+C89+E89+G89+I89</f>
        <v>596263.59108109109</v>
      </c>
      <c r="L89" s="199">
        <f t="shared" si="15"/>
        <v>280689.5758008972</v>
      </c>
      <c r="M89" s="208"/>
      <c r="O89" s="205"/>
      <c r="P89" s="205"/>
    </row>
    <row r="90" spans="1:16" x14ac:dyDescent="0.2">
      <c r="A90" s="207" t="s">
        <v>51</v>
      </c>
      <c r="B90" s="199" t="s">
        <v>63</v>
      </c>
      <c r="C90" s="199">
        <v>499189.64195028541</v>
      </c>
      <c r="D90" s="203">
        <v>224136.14923567817</v>
      </c>
      <c r="E90" s="199">
        <v>32850.499132815137</v>
      </c>
      <c r="F90" s="199">
        <v>15481.169120949955</v>
      </c>
      <c r="G90" s="199">
        <v>29664.691799069929</v>
      </c>
      <c r="H90" s="199">
        <v>14298.381447151705</v>
      </c>
      <c r="I90" s="199">
        <v>29165.209921354901</v>
      </c>
      <c r="J90" s="199">
        <v>14057.631182093062</v>
      </c>
      <c r="K90" s="199">
        <f t="shared" si="15"/>
        <v>590870.04280352546</v>
      </c>
      <c r="L90" s="199">
        <f t="shared" si="15"/>
        <v>267973.33098587289</v>
      </c>
      <c r="M90" s="208"/>
      <c r="O90" s="205"/>
      <c r="P90" s="205"/>
    </row>
    <row r="91" spans="1:16" x14ac:dyDescent="0.2">
      <c r="A91" s="207" t="s">
        <v>103</v>
      </c>
      <c r="B91" s="199" t="s">
        <v>63</v>
      </c>
      <c r="C91" s="199">
        <v>35168.522815548255</v>
      </c>
      <c r="D91" s="203">
        <v>15790.666744181166</v>
      </c>
      <c r="E91" s="199">
        <v>475960.10250579909</v>
      </c>
      <c r="F91" s="199">
        <v>225015.6280816996</v>
      </c>
      <c r="G91" s="199">
        <v>483654.77095737681</v>
      </c>
      <c r="H91" s="199">
        <v>233121.59960145561</v>
      </c>
      <c r="I91" s="199">
        <v>476320.64249017282</v>
      </c>
      <c r="J91" s="199">
        <v>229586.5496802633</v>
      </c>
      <c r="K91" s="199">
        <f t="shared" si="15"/>
        <v>1471104.0387688968</v>
      </c>
      <c r="L91" s="199">
        <f t="shared" si="15"/>
        <v>703514.44410759967</v>
      </c>
      <c r="O91" s="205"/>
      <c r="P91" s="205"/>
    </row>
    <row r="92" spans="1:16" x14ac:dyDescent="0.2">
      <c r="A92" s="206" t="s">
        <v>52</v>
      </c>
      <c r="B92" s="199"/>
      <c r="C92" s="199"/>
      <c r="D92" s="199"/>
      <c r="E92" s="199">
        <v>0</v>
      </c>
      <c r="F92" s="199">
        <v>0</v>
      </c>
      <c r="G92" s="199"/>
      <c r="H92" s="199"/>
      <c r="I92" s="199"/>
      <c r="J92" s="199"/>
      <c r="K92" s="199"/>
      <c r="L92" s="203"/>
      <c r="N92" s="209"/>
      <c r="O92" s="205"/>
      <c r="P92" s="205"/>
    </row>
    <row r="93" spans="1:16" x14ac:dyDescent="0.2">
      <c r="A93" s="207" t="s">
        <v>50</v>
      </c>
      <c r="B93" s="199" t="s">
        <v>63</v>
      </c>
      <c r="C93" s="199">
        <v>44618.377652533258</v>
      </c>
      <c r="D93" s="203">
        <v>95215.617910505971</v>
      </c>
      <c r="E93" s="199">
        <v>42758.245377935717</v>
      </c>
      <c r="F93" s="199">
        <v>94901.260178222437</v>
      </c>
      <c r="G93" s="199">
        <v>43826.583299816491</v>
      </c>
      <c r="H93" s="199">
        <v>99048.078257585265</v>
      </c>
      <c r="I93" s="199">
        <v>41021.306850049696</v>
      </c>
      <c r="J93" s="199">
        <v>92708.153481112298</v>
      </c>
      <c r="K93" s="199">
        <f t="shared" ref="K93:L97" si="16">+C93+E93+G93+I93</f>
        <v>172224.51318033517</v>
      </c>
      <c r="L93" s="199">
        <f t="shared" si="16"/>
        <v>381873.10982742603</v>
      </c>
      <c r="O93" s="205"/>
      <c r="P93" s="205"/>
    </row>
    <row r="94" spans="1:16" x14ac:dyDescent="0.2">
      <c r="A94" s="207" t="s">
        <v>51</v>
      </c>
      <c r="B94" s="199" t="s">
        <v>63</v>
      </c>
      <c r="C94" s="199">
        <v>6777.4409207732224</v>
      </c>
      <c r="D94" s="203">
        <v>14463.058924930056</v>
      </c>
      <c r="E94" s="199">
        <v>5983.4197988178312</v>
      </c>
      <c r="F94" s="199">
        <v>13253.292740380381</v>
      </c>
      <c r="G94" s="199">
        <v>4810.2343739485359</v>
      </c>
      <c r="H94" s="199">
        <v>10871.129685123689</v>
      </c>
      <c r="I94" s="199">
        <v>4306.777137496837</v>
      </c>
      <c r="J94" s="199">
        <v>9733.3163307428513</v>
      </c>
      <c r="K94" s="199">
        <f t="shared" si="16"/>
        <v>21877.872231036425</v>
      </c>
      <c r="L94" s="199">
        <f t="shared" si="16"/>
        <v>48320.797681176977</v>
      </c>
      <c r="O94" s="205"/>
      <c r="P94" s="205"/>
    </row>
    <row r="95" spans="1:16" x14ac:dyDescent="0.2">
      <c r="A95" s="207" t="s">
        <v>103</v>
      </c>
      <c r="B95" s="199" t="s">
        <v>63</v>
      </c>
      <c r="C95" s="199">
        <v>129017.33847065715</v>
      </c>
      <c r="D95" s="203">
        <v>275323.00029638235</v>
      </c>
      <c r="E95" s="199">
        <v>120019.59373237866</v>
      </c>
      <c r="F95" s="199">
        <v>266926.48551334144</v>
      </c>
      <c r="G95" s="199">
        <v>111981.68299501787</v>
      </c>
      <c r="H95" s="199">
        <v>253078.60356874036</v>
      </c>
      <c r="I95" s="199">
        <v>111823.15419439504</v>
      </c>
      <c r="J95" s="199">
        <v>252720.32847933276</v>
      </c>
      <c r="K95" s="199">
        <f t="shared" si="16"/>
        <v>472841.76939244871</v>
      </c>
      <c r="L95" s="199">
        <f t="shared" si="16"/>
        <v>1048048.417857797</v>
      </c>
      <c r="O95" s="205"/>
      <c r="P95" s="205"/>
    </row>
    <row r="96" spans="1:16" x14ac:dyDescent="0.2">
      <c r="A96" s="207" t="s">
        <v>102</v>
      </c>
      <c r="B96" s="199" t="s">
        <v>63</v>
      </c>
      <c r="C96" s="199">
        <v>780.29489852144502</v>
      </c>
      <c r="D96" s="203">
        <v>1164.1999885939961</v>
      </c>
      <c r="E96" s="199">
        <v>916.88706809537211</v>
      </c>
      <c r="F96" s="199">
        <v>1429.3726225204446</v>
      </c>
      <c r="G96" s="199">
        <v>1042.6180405637508</v>
      </c>
      <c r="H96" s="199">
        <v>1647.3365040907263</v>
      </c>
      <c r="I96" s="199">
        <v>1003.1147538555563</v>
      </c>
      <c r="J96" s="199">
        <v>1584.921311091779</v>
      </c>
      <c r="K96" s="199">
        <f t="shared" si="16"/>
        <v>3742.9147610361242</v>
      </c>
      <c r="L96" s="199">
        <f t="shared" si="16"/>
        <v>5825.8304262969459</v>
      </c>
      <c r="O96" s="205"/>
      <c r="P96" s="205"/>
    </row>
    <row r="97" spans="1:16" x14ac:dyDescent="0.2">
      <c r="A97" s="207" t="s">
        <v>53</v>
      </c>
      <c r="B97" s="199" t="s">
        <v>63</v>
      </c>
      <c r="C97" s="199">
        <v>6124.6754876376453</v>
      </c>
      <c r="D97" s="203">
        <v>5224.3481909549109</v>
      </c>
      <c r="E97" s="199">
        <v>5217.2567863826389</v>
      </c>
      <c r="F97" s="199">
        <v>4623.2233492007344</v>
      </c>
      <c r="G97" s="199">
        <v>4835.1071790105334</v>
      </c>
      <c r="H97" s="199">
        <v>4366.1017826465122</v>
      </c>
      <c r="I97" s="199">
        <v>4698.6745153944266</v>
      </c>
      <c r="J97" s="199">
        <v>4242.9030874011678</v>
      </c>
      <c r="K97" s="199">
        <f t="shared" si="16"/>
        <v>20875.713968425247</v>
      </c>
      <c r="L97" s="199">
        <f t="shared" si="16"/>
        <v>18456.576410203324</v>
      </c>
      <c r="O97" s="205"/>
      <c r="P97" s="205"/>
    </row>
    <row r="98" spans="1:16" x14ac:dyDescent="0.2">
      <c r="A98" s="206" t="s">
        <v>54</v>
      </c>
      <c r="B98" s="199"/>
      <c r="C98" s="199"/>
      <c r="D98" s="199"/>
      <c r="E98" s="199">
        <v>0</v>
      </c>
      <c r="F98" s="199">
        <v>0</v>
      </c>
      <c r="G98" s="199"/>
      <c r="H98" s="199"/>
      <c r="I98" s="199"/>
      <c r="J98" s="199"/>
      <c r="K98" s="199"/>
      <c r="L98" s="203"/>
      <c r="O98" s="205"/>
      <c r="P98" s="205"/>
    </row>
    <row r="99" spans="1:16" x14ac:dyDescent="0.2">
      <c r="A99" s="207" t="s">
        <v>50</v>
      </c>
      <c r="B99" s="199" t="s">
        <v>63</v>
      </c>
      <c r="C99" s="199">
        <v>163370.34778063124</v>
      </c>
      <c r="D99" s="203">
        <v>365622.8383330527</v>
      </c>
      <c r="E99" s="199">
        <v>164192.86536553461</v>
      </c>
      <c r="F99" s="199">
        <v>380634.61268496152</v>
      </c>
      <c r="G99" s="199">
        <v>151069.07215043955</v>
      </c>
      <c r="H99" s="199">
        <v>358184.77006869216</v>
      </c>
      <c r="I99" s="199">
        <v>146085.33523660625</v>
      </c>
      <c r="J99" s="199">
        <v>346368.32984599343</v>
      </c>
      <c r="K99" s="199">
        <f t="shared" ref="K99:K104" si="17">+C99+E99+G99+I99</f>
        <v>624717.62053321162</v>
      </c>
      <c r="L99" s="199">
        <f t="shared" ref="L99:L104" si="18">+D99+F99+H99+J99</f>
        <v>1450810.5509326998</v>
      </c>
      <c r="O99" s="205"/>
      <c r="P99" s="205"/>
    </row>
    <row r="100" spans="1:16" x14ac:dyDescent="0.2">
      <c r="A100" s="207" t="s">
        <v>51</v>
      </c>
      <c r="B100" s="199" t="s">
        <v>63</v>
      </c>
      <c r="C100" s="199">
        <v>15795.578926631621</v>
      </c>
      <c r="D100" s="203">
        <v>35350.505637801565</v>
      </c>
      <c r="E100" s="199">
        <v>14665.938862166033</v>
      </c>
      <c r="F100" s="199">
        <v>34198.908515822506</v>
      </c>
      <c r="G100" s="199">
        <v>13711.287386511729</v>
      </c>
      <c r="H100" s="199">
        <v>32509.462393419308</v>
      </c>
      <c r="I100" s="199">
        <v>13063.63247854335</v>
      </c>
      <c r="J100" s="199">
        <v>30973.872606626283</v>
      </c>
      <c r="K100" s="199">
        <f t="shared" si="17"/>
        <v>57236.437653852729</v>
      </c>
      <c r="L100" s="199">
        <f t="shared" si="18"/>
        <v>133032.74915366966</v>
      </c>
      <c r="O100" s="205"/>
      <c r="P100" s="205"/>
    </row>
    <row r="101" spans="1:16" x14ac:dyDescent="0.2">
      <c r="A101" s="207" t="s">
        <v>103</v>
      </c>
      <c r="B101" s="199" t="s">
        <v>63</v>
      </c>
      <c r="C101" s="199">
        <v>595019.26845750469</v>
      </c>
      <c r="D101" s="203">
        <v>1331653.1228078955</v>
      </c>
      <c r="E101" s="199">
        <v>545995.27275812149</v>
      </c>
      <c r="F101" s="199">
        <v>1273681.0061082009</v>
      </c>
      <c r="G101" s="199">
        <v>516222.8635664123</v>
      </c>
      <c r="H101" s="199">
        <v>1223964.4095159636</v>
      </c>
      <c r="I101" s="199">
        <v>510472.68264489155</v>
      </c>
      <c r="J101" s="199">
        <v>1210330.7305510379</v>
      </c>
      <c r="K101" s="199">
        <f t="shared" si="17"/>
        <v>2167710.0874269297</v>
      </c>
      <c r="L101" s="199">
        <f t="shared" si="18"/>
        <v>5039629.2689830977</v>
      </c>
      <c r="O101" s="205"/>
      <c r="P101" s="205"/>
    </row>
    <row r="102" spans="1:16" x14ac:dyDescent="0.2">
      <c r="A102" s="207" t="s">
        <v>102</v>
      </c>
      <c r="B102" s="199" t="s">
        <v>63</v>
      </c>
      <c r="C102" s="199">
        <v>3684.3220370444592</v>
      </c>
      <c r="D102" s="203">
        <v>5891.2309372340906</v>
      </c>
      <c r="E102" s="199">
        <v>3787.2334620186202</v>
      </c>
      <c r="F102" s="199">
        <v>6292.7011647741983</v>
      </c>
      <c r="G102" s="199">
        <v>3585.0107345552638</v>
      </c>
      <c r="H102" s="199">
        <v>6073.008184336617</v>
      </c>
      <c r="I102" s="199">
        <v>3102.2039284961611</v>
      </c>
      <c r="J102" s="199">
        <v>5255.1334548724972</v>
      </c>
      <c r="K102" s="199">
        <f t="shared" si="17"/>
        <v>14158.770162114504</v>
      </c>
      <c r="L102" s="199">
        <f t="shared" si="18"/>
        <v>23512.073741217406</v>
      </c>
      <c r="O102" s="205"/>
      <c r="P102" s="205"/>
    </row>
    <row r="103" spans="1:16" x14ac:dyDescent="0.2">
      <c r="A103" s="207" t="s">
        <v>53</v>
      </c>
      <c r="B103" s="199" t="s">
        <v>63</v>
      </c>
      <c r="C103" s="199">
        <v>24587.377153611113</v>
      </c>
      <c r="D103" s="203">
        <v>31447.25537946861</v>
      </c>
      <c r="E103" s="199">
        <v>18404.629742605241</v>
      </c>
      <c r="F103" s="199">
        <v>24334.836273101624</v>
      </c>
      <c r="G103" s="199">
        <v>15003.177984204709</v>
      </c>
      <c r="H103" s="199">
        <v>20329.306168597381</v>
      </c>
      <c r="I103" s="199">
        <v>14166.992275358207</v>
      </c>
      <c r="J103" s="199">
        <v>19196.274533110369</v>
      </c>
      <c r="K103" s="199">
        <f t="shared" si="17"/>
        <v>72162.177155779267</v>
      </c>
      <c r="L103" s="199">
        <f t="shared" si="18"/>
        <v>95307.67235427798</v>
      </c>
      <c r="O103" s="205"/>
      <c r="P103" s="205"/>
    </row>
    <row r="104" spans="1:16" x14ac:dyDescent="0.2">
      <c r="A104" s="207" t="s">
        <v>55</v>
      </c>
      <c r="B104" s="199" t="s">
        <v>63</v>
      </c>
      <c r="C104" s="199">
        <v>243071.49515548686</v>
      </c>
      <c r="D104" s="203">
        <v>207339.98536763029</v>
      </c>
      <c r="E104" s="199">
        <v>220104.63052019037</v>
      </c>
      <c r="F104" s="199">
        <v>193756.85653993557</v>
      </c>
      <c r="G104" s="199">
        <v>164648.91932969718</v>
      </c>
      <c r="H104" s="199">
        <v>148677.97415471656</v>
      </c>
      <c r="I104" s="199">
        <v>165178.10184085855</v>
      </c>
      <c r="J104" s="199">
        <v>149155.82596229529</v>
      </c>
      <c r="K104" s="199">
        <f t="shared" si="17"/>
        <v>793003.14684623294</v>
      </c>
      <c r="L104" s="199">
        <f t="shared" si="18"/>
        <v>698930.64202457771</v>
      </c>
      <c r="O104" s="205"/>
      <c r="P104" s="205"/>
    </row>
    <row r="105" spans="1:16" s="3" customFormat="1" x14ac:dyDescent="0.2">
      <c r="A105" s="45" t="s">
        <v>174</v>
      </c>
      <c r="B105" s="11"/>
      <c r="C105" s="11"/>
      <c r="D105" s="339"/>
      <c r="E105" s="11"/>
      <c r="F105" s="339"/>
      <c r="G105" s="199"/>
      <c r="H105" s="199"/>
      <c r="I105" s="199"/>
      <c r="J105" s="199"/>
      <c r="K105" s="11"/>
      <c r="L105" s="339"/>
      <c r="O105" s="205"/>
      <c r="P105" s="205"/>
    </row>
    <row r="106" spans="1:16" s="3" customFormat="1" x14ac:dyDescent="0.2">
      <c r="A106" s="207" t="s">
        <v>50</v>
      </c>
      <c r="B106" s="11"/>
      <c r="C106" s="11"/>
      <c r="D106" s="339"/>
      <c r="E106" s="199">
        <v>3804.5345334014928</v>
      </c>
      <c r="F106" s="199">
        <v>9020.5513786949396</v>
      </c>
      <c r="G106" s="199">
        <v>7560.1140814215278</v>
      </c>
      <c r="H106" s="199">
        <v>17925.030487050441</v>
      </c>
      <c r="I106" s="199">
        <v>7255.9445680917224</v>
      </c>
      <c r="J106" s="199">
        <v>17203.844570945475</v>
      </c>
      <c r="K106" s="199">
        <f t="shared" ref="K106:K111" si="19">+C106+E106+G106+I106</f>
        <v>18620.593182914745</v>
      </c>
      <c r="L106" s="199">
        <f t="shared" ref="L106:L111" si="20">+D106+F106+H106+J106</f>
        <v>44149.426436690854</v>
      </c>
      <c r="O106" s="205"/>
      <c r="P106" s="205"/>
    </row>
    <row r="107" spans="1:16" s="3" customFormat="1" x14ac:dyDescent="0.2">
      <c r="A107" s="207" t="s">
        <v>51</v>
      </c>
      <c r="B107" s="11"/>
      <c r="C107" s="11"/>
      <c r="D107" s="339"/>
      <c r="E107" s="199">
        <v>162.22516273487267</v>
      </c>
      <c r="F107" s="199">
        <v>384.6358608443831</v>
      </c>
      <c r="G107" s="199">
        <v>283.96750277525371</v>
      </c>
      <c r="H107" s="199">
        <v>673.28694908012653</v>
      </c>
      <c r="I107" s="199">
        <v>254.79017920996816</v>
      </c>
      <c r="J107" s="199">
        <v>604.10751490683447</v>
      </c>
      <c r="K107" s="199">
        <f t="shared" si="19"/>
        <v>700.98284472009459</v>
      </c>
      <c r="L107" s="199">
        <f t="shared" si="20"/>
        <v>1662.0303248313442</v>
      </c>
      <c r="O107" s="205"/>
      <c r="P107" s="205"/>
    </row>
    <row r="108" spans="1:16" s="3" customFormat="1" x14ac:dyDescent="0.2">
      <c r="A108" s="207" t="s">
        <v>103</v>
      </c>
      <c r="B108" s="11"/>
      <c r="C108" s="11"/>
      <c r="D108" s="339"/>
      <c r="E108" s="199">
        <v>7396.0815386079776</v>
      </c>
      <c r="F108" s="199">
        <v>17536.109328039514</v>
      </c>
      <c r="G108" s="199">
        <v>5789.0272215686864</v>
      </c>
      <c r="H108" s="199">
        <v>13725.783542339355</v>
      </c>
      <c r="I108" s="199">
        <v>5792.415743898242</v>
      </c>
      <c r="J108" s="199">
        <v>13733.817728782731</v>
      </c>
      <c r="K108" s="199">
        <f t="shared" si="19"/>
        <v>18977.524504074907</v>
      </c>
      <c r="L108" s="199">
        <f t="shared" si="20"/>
        <v>44995.710599161597</v>
      </c>
      <c r="O108" s="205"/>
      <c r="P108" s="205"/>
    </row>
    <row r="109" spans="1:16" s="3" customFormat="1" x14ac:dyDescent="0.2">
      <c r="A109" s="207" t="s">
        <v>102</v>
      </c>
      <c r="B109" s="11"/>
      <c r="C109" s="11"/>
      <c r="D109" s="339"/>
      <c r="E109" s="199">
        <v>103.08287057213879</v>
      </c>
      <c r="F109" s="199">
        <v>174.6223827492031</v>
      </c>
      <c r="G109" s="199">
        <v>39.829364719463442</v>
      </c>
      <c r="H109" s="199">
        <v>67.470943834771063</v>
      </c>
      <c r="I109" s="199">
        <v>83.082583717731055</v>
      </c>
      <c r="J109" s="199">
        <v>140.74189681783639</v>
      </c>
      <c r="K109" s="199">
        <f t="shared" si="19"/>
        <v>225.9948190093333</v>
      </c>
      <c r="L109" s="199">
        <f t="shared" si="20"/>
        <v>382.83522340181054</v>
      </c>
      <c r="O109" s="205"/>
      <c r="P109" s="205"/>
    </row>
    <row r="110" spans="1:16" s="3" customFormat="1" x14ac:dyDescent="0.2">
      <c r="A110" s="207" t="s">
        <v>53</v>
      </c>
      <c r="B110" s="11"/>
      <c r="C110" s="11"/>
      <c r="D110" s="339"/>
      <c r="E110" s="199">
        <v>333.44998726561403</v>
      </c>
      <c r="F110" s="199">
        <v>451.82473274490701</v>
      </c>
      <c r="G110" s="199">
        <v>344.4608845155654</v>
      </c>
      <c r="H110" s="199">
        <v>466.74449851859112</v>
      </c>
      <c r="I110" s="199">
        <v>320.11969334715053</v>
      </c>
      <c r="J110" s="199">
        <v>433.76218448538896</v>
      </c>
      <c r="K110" s="199">
        <f t="shared" si="19"/>
        <v>998.03056512832995</v>
      </c>
      <c r="L110" s="199">
        <f t="shared" si="20"/>
        <v>1352.3314157488871</v>
      </c>
      <c r="O110" s="205"/>
      <c r="P110" s="205"/>
    </row>
    <row r="111" spans="1:16" s="3" customFormat="1" x14ac:dyDescent="0.2">
      <c r="A111" s="207" t="s">
        <v>55</v>
      </c>
      <c r="B111" s="11"/>
      <c r="C111" s="11"/>
      <c r="D111" s="339"/>
      <c r="E111" s="199">
        <v>2769.0302084628643</v>
      </c>
      <c r="F111" s="199">
        <v>2500.4342782419667</v>
      </c>
      <c r="G111" s="199">
        <v>3539.9141027870387</v>
      </c>
      <c r="H111" s="199">
        <v>3196.5424348166962</v>
      </c>
      <c r="I111" s="199">
        <v>2612.5166407581883</v>
      </c>
      <c r="J111" s="199">
        <v>2359.102526604644</v>
      </c>
      <c r="K111" s="199">
        <f t="shared" si="19"/>
        <v>8921.4609520080921</v>
      </c>
      <c r="L111" s="199">
        <f t="shared" si="20"/>
        <v>8056.079239663306</v>
      </c>
      <c r="O111" s="205"/>
      <c r="P111" s="205"/>
    </row>
    <row r="112" spans="1:16" s="3" customFormat="1" x14ac:dyDescent="0.2">
      <c r="A112" s="45" t="s">
        <v>175</v>
      </c>
      <c r="B112" s="11"/>
      <c r="C112" s="11"/>
      <c r="D112" s="339"/>
      <c r="E112" s="199">
        <v>0</v>
      </c>
      <c r="F112" s="199">
        <v>0</v>
      </c>
      <c r="G112" s="199"/>
      <c r="H112" s="199"/>
      <c r="I112" s="199"/>
      <c r="J112" s="199"/>
      <c r="K112" s="11"/>
      <c r="L112" s="339"/>
      <c r="O112" s="205"/>
      <c r="P112" s="205"/>
    </row>
    <row r="113" spans="1:16" s="3" customFormat="1" x14ac:dyDescent="0.2">
      <c r="A113" s="207" t="s">
        <v>50</v>
      </c>
      <c r="B113" s="11"/>
      <c r="C113" s="11"/>
      <c r="D113" s="339"/>
      <c r="E113" s="199">
        <v>2016.9996767036823</v>
      </c>
      <c r="F113" s="199">
        <v>4782.306233464431</v>
      </c>
      <c r="G113" s="199">
        <v>4392.9378600379177</v>
      </c>
      <c r="H113" s="199">
        <v>10415.655666149903</v>
      </c>
      <c r="I113" s="199">
        <v>4046.0292151972044</v>
      </c>
      <c r="J113" s="199">
        <v>9593.1352692325709</v>
      </c>
      <c r="K113" s="199">
        <f t="shared" ref="K113:K118" si="21">+C113+E113+G113+I113</f>
        <v>10455.966751938804</v>
      </c>
      <c r="L113" s="199">
        <f t="shared" ref="L113:L118" si="22">+D113+F113+H113+J113</f>
        <v>24791.097168846907</v>
      </c>
      <c r="O113" s="205"/>
      <c r="P113" s="205"/>
    </row>
    <row r="114" spans="1:16" s="3" customFormat="1" x14ac:dyDescent="0.2">
      <c r="A114" s="207" t="s">
        <v>51</v>
      </c>
      <c r="B114" s="11"/>
      <c r="C114" s="11"/>
      <c r="D114" s="339"/>
      <c r="E114" s="199">
        <v>113.09295262498262</v>
      </c>
      <c r="F114" s="199">
        <v>268.14339067383378</v>
      </c>
      <c r="G114" s="199">
        <v>210.36421831253941</v>
      </c>
      <c r="H114" s="199">
        <v>498.77356161903094</v>
      </c>
      <c r="I114" s="199">
        <v>141.15856786729438</v>
      </c>
      <c r="J114" s="199">
        <v>334.68696441335499</v>
      </c>
      <c r="K114" s="199">
        <f t="shared" si="21"/>
        <v>464.61573880481643</v>
      </c>
      <c r="L114" s="199">
        <f t="shared" si="22"/>
        <v>1101.6039167062197</v>
      </c>
      <c r="O114" s="205"/>
      <c r="P114" s="205"/>
    </row>
    <row r="115" spans="1:16" s="3" customFormat="1" x14ac:dyDescent="0.2">
      <c r="A115" s="207" t="s">
        <v>103</v>
      </c>
      <c r="B115" s="11"/>
      <c r="C115" s="11"/>
      <c r="D115" s="339"/>
      <c r="E115" s="199">
        <v>2364.3373912926231</v>
      </c>
      <c r="F115" s="199">
        <v>5605.8439547548096</v>
      </c>
      <c r="G115" s="199">
        <v>2903.5446702070972</v>
      </c>
      <c r="H115" s="199">
        <v>6884.3044130610269</v>
      </c>
      <c r="I115" s="199">
        <v>3309.7560679911116</v>
      </c>
      <c r="J115" s="199">
        <v>7847.4316372069261</v>
      </c>
      <c r="K115" s="199">
        <f t="shared" si="21"/>
        <v>8577.6381294908315</v>
      </c>
      <c r="L115" s="199">
        <f t="shared" si="22"/>
        <v>20337.580005022763</v>
      </c>
      <c r="O115" s="205"/>
      <c r="P115" s="205"/>
    </row>
    <row r="116" spans="1:16" s="3" customFormat="1" x14ac:dyDescent="0.2">
      <c r="A116" s="207" t="s">
        <v>102</v>
      </c>
      <c r="B116" s="11"/>
      <c r="C116" s="11"/>
      <c r="D116" s="339"/>
      <c r="E116" s="199">
        <v>247.44954041432612</v>
      </c>
      <c r="F116" s="199">
        <v>419.17952146186843</v>
      </c>
      <c r="G116" s="199">
        <v>658.64514481913477</v>
      </c>
      <c r="H116" s="199">
        <v>1115.7448753236142</v>
      </c>
      <c r="I116" s="199">
        <v>651.45329211581065</v>
      </c>
      <c r="J116" s="199">
        <v>1103.5618768441832</v>
      </c>
      <c r="K116" s="199">
        <f t="shared" si="21"/>
        <v>1557.5479773492716</v>
      </c>
      <c r="L116" s="199">
        <f t="shared" si="22"/>
        <v>2638.4862736296659</v>
      </c>
      <c r="O116" s="205"/>
      <c r="P116" s="205"/>
    </row>
    <row r="117" spans="1:16" s="3" customFormat="1" x14ac:dyDescent="0.2">
      <c r="A117" s="207" t="s">
        <v>53</v>
      </c>
      <c r="B117" s="11"/>
      <c r="C117" s="11"/>
      <c r="D117" s="339"/>
      <c r="E117" s="199">
        <v>143.16280741762247</v>
      </c>
      <c r="F117" s="199">
        <v>193.98560405087844</v>
      </c>
      <c r="G117" s="199">
        <v>310.01241341004294</v>
      </c>
      <c r="H117" s="199">
        <v>420.0668201706082</v>
      </c>
      <c r="I117" s="199">
        <v>239.3995509853431</v>
      </c>
      <c r="J117" s="199">
        <v>324.3863915851399</v>
      </c>
      <c r="K117" s="199">
        <f t="shared" si="21"/>
        <v>692.57477181300851</v>
      </c>
      <c r="L117" s="199">
        <f t="shared" si="22"/>
        <v>938.43881580662651</v>
      </c>
      <c r="O117" s="205"/>
      <c r="P117" s="205"/>
    </row>
    <row r="118" spans="1:16" s="3" customFormat="1" x14ac:dyDescent="0.2">
      <c r="A118" s="207" t="s">
        <v>55</v>
      </c>
      <c r="B118" s="11"/>
      <c r="C118" s="11"/>
      <c r="D118" s="339"/>
      <c r="E118" s="199">
        <v>4761.0264347766561</v>
      </c>
      <c r="F118" s="199">
        <v>4299.2068706033206</v>
      </c>
      <c r="G118" s="199">
        <v>7712.7078509861021</v>
      </c>
      <c r="H118" s="199">
        <v>6964.5751894404502</v>
      </c>
      <c r="I118" s="199">
        <v>6700.3134835200144</v>
      </c>
      <c r="J118" s="199">
        <v>6050.3830756185735</v>
      </c>
      <c r="K118" s="199">
        <f t="shared" si="21"/>
        <v>19174.047769282774</v>
      </c>
      <c r="L118" s="199">
        <f t="shared" si="22"/>
        <v>17314.165135662344</v>
      </c>
      <c r="O118" s="205"/>
      <c r="P118" s="205"/>
    </row>
    <row r="119" spans="1:16" x14ac:dyDescent="0.2">
      <c r="A119" s="206" t="s">
        <v>56</v>
      </c>
      <c r="B119" s="199"/>
      <c r="C119" s="199"/>
      <c r="D119" s="199"/>
      <c r="E119" s="199"/>
      <c r="F119" s="199"/>
      <c r="G119" s="199"/>
      <c r="H119" s="199"/>
      <c r="I119" s="199"/>
      <c r="J119" s="199"/>
      <c r="K119" s="199"/>
      <c r="L119" s="203"/>
      <c r="O119" s="205"/>
      <c r="P119" s="205"/>
    </row>
    <row r="120" spans="1:16" x14ac:dyDescent="0.2">
      <c r="A120" s="207" t="s">
        <v>50</v>
      </c>
      <c r="B120" s="199" t="s">
        <v>63</v>
      </c>
      <c r="C120" s="199">
        <v>63580.16557922474</v>
      </c>
      <c r="D120" s="203">
        <v>182920.13637142957</v>
      </c>
      <c r="E120" s="199">
        <v>51117.484270891029</v>
      </c>
      <c r="F120" s="199">
        <v>151229.46935794147</v>
      </c>
      <c r="G120" s="199">
        <v>36170.261255267353</v>
      </c>
      <c r="H120" s="199">
        <v>110246.9563060549</v>
      </c>
      <c r="I120" s="199">
        <v>37746.802618171641</v>
      </c>
      <c r="J120" s="199">
        <v>115052.25438018717</v>
      </c>
      <c r="K120" s="199">
        <f t="shared" ref="K120:K126" si="23">+C120+E120+G120+I120</f>
        <v>188614.71372355477</v>
      </c>
      <c r="L120" s="199">
        <f t="shared" ref="L120:L126" si="24">+D120+F120+H120+J120</f>
        <v>559448.81641561317</v>
      </c>
      <c r="O120" s="205"/>
      <c r="P120" s="205"/>
    </row>
    <row r="121" spans="1:16" x14ac:dyDescent="0.2">
      <c r="A121" s="207" t="s">
        <v>51</v>
      </c>
      <c r="B121" s="199" t="s">
        <v>63</v>
      </c>
      <c r="C121" s="199">
        <v>6360.9812580640255</v>
      </c>
      <c r="D121" s="203">
        <v>18300.543079450199</v>
      </c>
      <c r="E121" s="199">
        <v>3551.8586537209358</v>
      </c>
      <c r="F121" s="199">
        <v>10591.816686164713</v>
      </c>
      <c r="G121" s="199">
        <v>3336.6170563826081</v>
      </c>
      <c r="H121" s="199">
        <v>10170.008787854189</v>
      </c>
      <c r="I121" s="199">
        <v>3558.6407431114612</v>
      </c>
      <c r="J121" s="199">
        <v>10846.736985003734</v>
      </c>
      <c r="K121" s="199">
        <f t="shared" si="23"/>
        <v>16808.097711279032</v>
      </c>
      <c r="L121" s="199">
        <f t="shared" si="24"/>
        <v>49909.105538472839</v>
      </c>
      <c r="O121" s="205"/>
      <c r="P121" s="205"/>
    </row>
    <row r="122" spans="1:16" x14ac:dyDescent="0.2">
      <c r="A122" s="207" t="s">
        <v>103</v>
      </c>
      <c r="B122" s="199" t="s">
        <v>63</v>
      </c>
      <c r="C122" s="199">
        <v>228710.99787183074</v>
      </c>
      <c r="D122" s="203">
        <v>658001.54087725701</v>
      </c>
      <c r="E122" s="199">
        <v>216161.40255363009</v>
      </c>
      <c r="F122" s="199">
        <v>648709.12480956968</v>
      </c>
      <c r="G122" s="199">
        <v>226651.34715059763</v>
      </c>
      <c r="H122" s="199">
        <v>690833.30611502158</v>
      </c>
      <c r="I122" s="199">
        <v>225349.80669845126</v>
      </c>
      <c r="J122" s="199">
        <v>686866.21081687941</v>
      </c>
      <c r="K122" s="199">
        <f t="shared" si="23"/>
        <v>896873.55427450978</v>
      </c>
      <c r="L122" s="199">
        <f t="shared" si="24"/>
        <v>2684410.1826187274</v>
      </c>
      <c r="O122" s="205"/>
      <c r="P122" s="205"/>
    </row>
    <row r="123" spans="1:16" x14ac:dyDescent="0.2">
      <c r="A123" s="207" t="s">
        <v>102</v>
      </c>
      <c r="B123" s="199" t="s">
        <v>63</v>
      </c>
      <c r="C123" s="199">
        <v>480.74758190547715</v>
      </c>
      <c r="D123" s="203">
        <v>1024.9538446224774</v>
      </c>
      <c r="E123" s="199">
        <v>641.9536365910235</v>
      </c>
      <c r="F123" s="199">
        <v>1419.3630441774026</v>
      </c>
      <c r="G123" s="199">
        <v>735.74061912603406</v>
      </c>
      <c r="H123" s="199">
        <v>1661.302317986585</v>
      </c>
      <c r="I123" s="199">
        <v>826.61065927855668</v>
      </c>
      <c r="J123" s="199">
        <v>1866.486868650981</v>
      </c>
      <c r="K123" s="199">
        <f t="shared" si="23"/>
        <v>2685.0524969010912</v>
      </c>
      <c r="L123" s="199">
        <f t="shared" si="24"/>
        <v>5972.1060754374457</v>
      </c>
      <c r="O123" s="205"/>
      <c r="P123" s="205"/>
    </row>
    <row r="124" spans="1:16" x14ac:dyDescent="0.2">
      <c r="A124" s="207" t="s">
        <v>53</v>
      </c>
      <c r="B124" s="199" t="s">
        <v>63</v>
      </c>
      <c r="C124" s="199">
        <v>11422.977793050246</v>
      </c>
      <c r="D124" s="203">
        <v>20698.435761007047</v>
      </c>
      <c r="E124" s="199">
        <v>8964.8176003388289</v>
      </c>
      <c r="F124" s="199">
        <v>16798.563310094469</v>
      </c>
      <c r="G124" s="199">
        <v>7081.6655521386028</v>
      </c>
      <c r="H124" s="199">
        <v>13589.716194553979</v>
      </c>
      <c r="I124" s="199">
        <v>7403.6433988350755</v>
      </c>
      <c r="J124" s="199">
        <v>14207.591682364509</v>
      </c>
      <c r="K124" s="199">
        <f t="shared" si="23"/>
        <v>34873.10434436275</v>
      </c>
      <c r="L124" s="199">
        <f t="shared" si="24"/>
        <v>65294.306948019999</v>
      </c>
      <c r="O124" s="205"/>
      <c r="P124" s="205"/>
    </row>
    <row r="125" spans="1:16" x14ac:dyDescent="0.2">
      <c r="A125" s="207" t="s">
        <v>55</v>
      </c>
      <c r="B125" s="199" t="s">
        <v>63</v>
      </c>
      <c r="C125" s="199">
        <v>173680.9686498736</v>
      </c>
      <c r="D125" s="203">
        <v>240548.14158007494</v>
      </c>
      <c r="E125" s="199">
        <v>147779.27424049837</v>
      </c>
      <c r="F125" s="199">
        <v>211523.83790713432</v>
      </c>
      <c r="G125" s="199">
        <v>121767.22891736499</v>
      </c>
      <c r="H125" s="199">
        <v>178754.29205069182</v>
      </c>
      <c r="I125" s="199">
        <v>121653.97066134955</v>
      </c>
      <c r="J125" s="199">
        <v>178588.02893086112</v>
      </c>
      <c r="K125" s="199">
        <f t="shared" si="23"/>
        <v>564881.4424690865</v>
      </c>
      <c r="L125" s="199">
        <f t="shared" si="24"/>
        <v>809414.30046876217</v>
      </c>
      <c r="O125" s="205"/>
      <c r="P125" s="205"/>
    </row>
    <row r="126" spans="1:16" x14ac:dyDescent="0.2">
      <c r="A126" s="207" t="s">
        <v>57</v>
      </c>
      <c r="B126" s="199" t="s">
        <v>63</v>
      </c>
      <c r="C126" s="199">
        <v>94584.020032419387</v>
      </c>
      <c r="D126" s="203">
        <v>90706.075211090181</v>
      </c>
      <c r="E126" s="199">
        <v>89263.635279082286</v>
      </c>
      <c r="F126" s="199">
        <v>89295.227540437481</v>
      </c>
      <c r="G126" s="199">
        <v>92347.049873625685</v>
      </c>
      <c r="H126" s="199">
        <v>93824.602671603701</v>
      </c>
      <c r="I126" s="199">
        <v>91307.202356374823</v>
      </c>
      <c r="J126" s="199">
        <v>92768.117594076815</v>
      </c>
      <c r="K126" s="199">
        <f t="shared" si="23"/>
        <v>367501.90754150215</v>
      </c>
      <c r="L126" s="199">
        <f t="shared" si="24"/>
        <v>366594.02301720821</v>
      </c>
      <c r="O126" s="205"/>
      <c r="P126" s="205"/>
    </row>
    <row r="127" spans="1:16" x14ac:dyDescent="0.2">
      <c r="A127" s="198" t="s">
        <v>58</v>
      </c>
      <c r="B127" s="199"/>
      <c r="C127" s="199"/>
      <c r="D127" s="199"/>
      <c r="E127" s="199"/>
      <c r="F127" s="199"/>
      <c r="G127" s="199"/>
      <c r="H127" s="199"/>
      <c r="I127" s="199"/>
      <c r="J127" s="199"/>
      <c r="K127" s="199"/>
      <c r="L127" s="203"/>
      <c r="O127" s="205"/>
      <c r="P127" s="205"/>
    </row>
    <row r="128" spans="1:16" x14ac:dyDescent="0.2">
      <c r="A128" s="206" t="s">
        <v>125</v>
      </c>
      <c r="B128" s="199"/>
      <c r="C128" s="199"/>
      <c r="D128" s="199"/>
      <c r="E128" s="199"/>
      <c r="F128" s="199"/>
      <c r="G128" s="199"/>
      <c r="H128" s="199"/>
      <c r="I128" s="199"/>
      <c r="J128" s="199"/>
      <c r="K128" s="199"/>
      <c r="L128" s="203"/>
      <c r="O128" s="205"/>
      <c r="P128" s="205"/>
    </row>
    <row r="129" spans="1:16" x14ac:dyDescent="0.2">
      <c r="A129" s="207" t="s">
        <v>50</v>
      </c>
      <c r="B129" s="199" t="s">
        <v>64</v>
      </c>
      <c r="C129" s="199">
        <v>8549.2203300366382</v>
      </c>
      <c r="D129" s="199">
        <v>30435.224374930433</v>
      </c>
      <c r="E129" s="199">
        <v>9060.0380570186608</v>
      </c>
      <c r="F129" s="199">
        <v>33967.251165576803</v>
      </c>
      <c r="G129" s="199">
        <v>9229.2032291211908</v>
      </c>
      <c r="H129" s="199">
        <v>35301.702351388558</v>
      </c>
      <c r="I129" s="199">
        <v>9563.5955032836719</v>
      </c>
      <c r="J129" s="199">
        <v>36580.752800060043</v>
      </c>
      <c r="K129" s="199">
        <f t="shared" ref="K129:L131" si="25">+C129+E129+G129+I129</f>
        <v>36402.057119460165</v>
      </c>
      <c r="L129" s="199">
        <f t="shared" si="25"/>
        <v>136284.93069195584</v>
      </c>
      <c r="O129" s="205"/>
      <c r="P129" s="205"/>
    </row>
    <row r="130" spans="1:16" x14ac:dyDescent="0.2">
      <c r="A130" s="207" t="s">
        <v>51</v>
      </c>
      <c r="B130" s="199" t="s">
        <v>64</v>
      </c>
      <c r="C130" s="199">
        <v>3526.3331383480854</v>
      </c>
      <c r="D130" s="199">
        <v>12553.745972519184</v>
      </c>
      <c r="E130" s="199">
        <v>3367.4325515029414</v>
      </c>
      <c r="F130" s="199">
        <v>12591.92265218425</v>
      </c>
      <c r="G130" s="199">
        <v>3567.9225004904297</v>
      </c>
      <c r="H130" s="199">
        <v>13647.303564375894</v>
      </c>
      <c r="I130" s="199">
        <v>3321.0915314681852</v>
      </c>
      <c r="J130" s="199">
        <v>12703.175107865809</v>
      </c>
      <c r="K130" s="199">
        <f t="shared" si="25"/>
        <v>13782.779721809642</v>
      </c>
      <c r="L130" s="199">
        <f t="shared" si="25"/>
        <v>51496.147296945142</v>
      </c>
      <c r="O130" s="205"/>
      <c r="P130" s="205"/>
    </row>
    <row r="131" spans="1:16" x14ac:dyDescent="0.2">
      <c r="A131" s="207" t="s">
        <v>103</v>
      </c>
      <c r="B131" s="199" t="s">
        <v>64</v>
      </c>
      <c r="C131" s="199">
        <v>32633.015345650692</v>
      </c>
      <c r="D131" s="199">
        <v>116173.53463051647</v>
      </c>
      <c r="E131" s="199">
        <v>30290.04089001863</v>
      </c>
      <c r="F131" s="199">
        <v>113590.24893387224</v>
      </c>
      <c r="G131" s="199">
        <v>30773.315461290596</v>
      </c>
      <c r="H131" s="199">
        <v>117707.93163943653</v>
      </c>
      <c r="I131" s="199">
        <v>32220.159029730701</v>
      </c>
      <c r="J131" s="199">
        <v>123242.10828871994</v>
      </c>
      <c r="K131" s="199">
        <f t="shared" si="25"/>
        <v>125916.53072669062</v>
      </c>
      <c r="L131" s="199">
        <f t="shared" si="25"/>
        <v>470713.82349254517</v>
      </c>
      <c r="O131" s="205"/>
      <c r="P131" s="205"/>
    </row>
    <row r="132" spans="1:16" x14ac:dyDescent="0.2">
      <c r="A132" s="206" t="s">
        <v>59</v>
      </c>
      <c r="B132" s="199"/>
      <c r="C132" s="199"/>
      <c r="D132" s="199"/>
      <c r="E132" s="199"/>
      <c r="F132" s="199"/>
      <c r="G132" s="199">
        <v>0</v>
      </c>
      <c r="H132" s="199">
        <v>0</v>
      </c>
      <c r="I132" s="199"/>
      <c r="J132" s="199"/>
      <c r="K132" s="199"/>
      <c r="L132" s="203"/>
      <c r="O132" s="205"/>
      <c r="P132" s="205"/>
    </row>
    <row r="133" spans="1:16" x14ac:dyDescent="0.2">
      <c r="A133" s="207" t="s">
        <v>50</v>
      </c>
      <c r="B133" s="199" t="s">
        <v>64</v>
      </c>
      <c r="C133" s="199">
        <v>3192.0264806562654</v>
      </c>
      <c r="D133" s="203">
        <v>109725.91027255912</v>
      </c>
      <c r="E133" s="199">
        <v>4537.3919857071678</v>
      </c>
      <c r="F133" s="199">
        <v>163613.75146259501</v>
      </c>
      <c r="G133" s="199">
        <v>5075.2172303028392</v>
      </c>
      <c r="H133" s="199">
        <v>184814.0354414779</v>
      </c>
      <c r="I133" s="199">
        <v>4658.817856374606</v>
      </c>
      <c r="J133" s="199">
        <v>169650.85223988126</v>
      </c>
      <c r="K133" s="199">
        <f t="shared" ref="K133:L137" si="26">+C133+E133+G133+I133</f>
        <v>17463.453553040876</v>
      </c>
      <c r="L133" s="199">
        <f t="shared" si="26"/>
        <v>627804.5494165133</v>
      </c>
      <c r="O133" s="205"/>
      <c r="P133" s="205"/>
    </row>
    <row r="134" spans="1:16" x14ac:dyDescent="0.2">
      <c r="A134" s="207" t="s">
        <v>51</v>
      </c>
      <c r="B134" s="199" t="s">
        <v>64</v>
      </c>
      <c r="C134" s="199">
        <v>1176.2409814961084</v>
      </c>
      <c r="D134" s="203">
        <v>40433.283738928723</v>
      </c>
      <c r="E134" s="199">
        <v>1068.9929249681934</v>
      </c>
      <c r="F134" s="199">
        <v>38186.780991438885</v>
      </c>
      <c r="G134" s="199">
        <v>890.15962176228095</v>
      </c>
      <c r="H134" s="199">
        <v>32415.162626473459</v>
      </c>
      <c r="I134" s="199">
        <v>876.98813304811881</v>
      </c>
      <c r="J134" s="199">
        <v>31935.522864947245</v>
      </c>
      <c r="K134" s="199">
        <f t="shared" si="26"/>
        <v>4012.3816612747019</v>
      </c>
      <c r="L134" s="199">
        <f t="shared" si="26"/>
        <v>142970.7502217883</v>
      </c>
      <c r="O134" s="205"/>
      <c r="P134" s="205"/>
    </row>
    <row r="135" spans="1:16" x14ac:dyDescent="0.2">
      <c r="A135" s="207" t="s">
        <v>103</v>
      </c>
      <c r="B135" s="199" t="s">
        <v>64</v>
      </c>
      <c r="C135" s="199">
        <v>10332.013406310089</v>
      </c>
      <c r="D135" s="203">
        <v>355162.96084190928</v>
      </c>
      <c r="E135" s="199">
        <v>8204.4728562018172</v>
      </c>
      <c r="F135" s="199">
        <v>293850.91401142551</v>
      </c>
      <c r="G135" s="199">
        <v>7404.5181678599547</v>
      </c>
      <c r="H135" s="199">
        <v>269635.52908262023</v>
      </c>
      <c r="I135" s="199">
        <v>7230.5430296971899</v>
      </c>
      <c r="J135" s="199">
        <v>263300.22442642314</v>
      </c>
      <c r="K135" s="199">
        <f t="shared" si="26"/>
        <v>33171.54746006905</v>
      </c>
      <c r="L135" s="199">
        <f t="shared" si="26"/>
        <v>1181949.6283623783</v>
      </c>
      <c r="O135" s="205"/>
      <c r="P135" s="205"/>
    </row>
    <row r="136" spans="1:16" x14ac:dyDescent="0.2">
      <c r="A136" s="207" t="s">
        <v>102</v>
      </c>
      <c r="B136" s="199" t="s">
        <v>64</v>
      </c>
      <c r="C136" s="199">
        <v>812.72124057069266</v>
      </c>
      <c r="D136" s="203">
        <v>19275.309662615116</v>
      </c>
      <c r="E136" s="199">
        <v>875.82711762111762</v>
      </c>
      <c r="F136" s="199">
        <v>21616.957353278514</v>
      </c>
      <c r="G136" s="199">
        <v>729.20744201851267</v>
      </c>
      <c r="H136" s="199">
        <v>18321.336980715132</v>
      </c>
      <c r="I136" s="199">
        <v>588.12743828641749</v>
      </c>
      <c r="J136" s="199">
        <v>14776.701886946239</v>
      </c>
      <c r="K136" s="199">
        <f t="shared" si="26"/>
        <v>3005.8832384967404</v>
      </c>
      <c r="L136" s="199">
        <f t="shared" si="26"/>
        <v>73990.305883555004</v>
      </c>
      <c r="O136" s="205"/>
      <c r="P136" s="205"/>
    </row>
    <row r="137" spans="1:16" x14ac:dyDescent="0.2">
      <c r="A137" s="207" t="s">
        <v>53</v>
      </c>
      <c r="B137" s="199" t="s">
        <v>64</v>
      </c>
      <c r="C137" s="199">
        <v>38272.028183692084</v>
      </c>
      <c r="D137" s="203">
        <v>502473.45802369335</v>
      </c>
      <c r="E137" s="199">
        <v>30997.427089960365</v>
      </c>
      <c r="F137" s="199">
        <v>423452.55771595659</v>
      </c>
      <c r="G137" s="199">
        <v>32887.208062044811</v>
      </c>
      <c r="H137" s="199">
        <v>457395.2897269192</v>
      </c>
      <c r="I137" s="199">
        <v>33673.491859878377</v>
      </c>
      <c r="J137" s="199">
        <v>468330.92478718847</v>
      </c>
      <c r="K137" s="199">
        <f t="shared" si="26"/>
        <v>135830.15519557564</v>
      </c>
      <c r="L137" s="199">
        <f t="shared" si="26"/>
        <v>1851652.2302537577</v>
      </c>
      <c r="O137" s="205"/>
      <c r="P137" s="205"/>
    </row>
    <row r="138" spans="1:16" x14ac:dyDescent="0.2">
      <c r="A138" s="206" t="s">
        <v>60</v>
      </c>
      <c r="B138" s="199"/>
      <c r="C138" s="199"/>
      <c r="D138" s="199"/>
      <c r="E138" s="199"/>
      <c r="F138" s="199"/>
      <c r="G138" s="199"/>
      <c r="H138" s="199"/>
      <c r="I138" s="199"/>
      <c r="J138" s="199"/>
      <c r="K138" s="199"/>
      <c r="L138" s="203"/>
      <c r="O138" s="205"/>
      <c r="P138" s="205"/>
    </row>
    <row r="139" spans="1:16" x14ac:dyDescent="0.2">
      <c r="A139" s="207" t="s">
        <v>50</v>
      </c>
      <c r="B139" s="199" t="s">
        <v>64</v>
      </c>
      <c r="C139" s="199">
        <v>14162.545432123892</v>
      </c>
      <c r="D139" s="203">
        <v>576684.68745065283</v>
      </c>
      <c r="E139" s="199">
        <v>13786.752112193743</v>
      </c>
      <c r="F139" s="199">
        <v>585234.08820932871</v>
      </c>
      <c r="G139" s="199">
        <v>13511.710984419979</v>
      </c>
      <c r="H139" s="199">
        <v>582827.65331295575</v>
      </c>
      <c r="I139" s="199">
        <v>13588.183655403596</v>
      </c>
      <c r="J139" s="199">
        <v>586126.30197583407</v>
      </c>
      <c r="K139" s="199">
        <f t="shared" ref="K139:K144" si="27">+C139+E139+G139+I139</f>
        <v>55049.192184141211</v>
      </c>
      <c r="L139" s="199">
        <f t="shared" ref="L139:L144" si="28">+D139+F139+H139+J139</f>
        <v>2330872.7309487714</v>
      </c>
      <c r="O139" s="205"/>
      <c r="P139" s="205"/>
    </row>
    <row r="140" spans="1:16" x14ac:dyDescent="0.2">
      <c r="A140" s="207" t="s">
        <v>51</v>
      </c>
      <c r="B140" s="199" t="s">
        <v>64</v>
      </c>
      <c r="C140" s="199">
        <v>3328.3282868808969</v>
      </c>
      <c r="D140" s="203">
        <v>135526.19951350323</v>
      </c>
      <c r="E140" s="199">
        <v>2903.5113233973216</v>
      </c>
      <c r="F140" s="199">
        <v>122766.85034971416</v>
      </c>
      <c r="G140" s="199">
        <v>3172.2226424387295</v>
      </c>
      <c r="H140" s="199">
        <v>136833.8236815946</v>
      </c>
      <c r="I140" s="199">
        <v>2646.1081156899754</v>
      </c>
      <c r="J140" s="199">
        <v>114139.87357028709</v>
      </c>
      <c r="K140" s="199">
        <f t="shared" si="27"/>
        <v>12050.170368406925</v>
      </c>
      <c r="L140" s="199">
        <f t="shared" si="28"/>
        <v>509266.74711509905</v>
      </c>
      <c r="O140" s="205"/>
      <c r="P140" s="205"/>
    </row>
    <row r="141" spans="1:16" x14ac:dyDescent="0.2">
      <c r="A141" s="207" t="s">
        <v>103</v>
      </c>
      <c r="B141" s="199" t="s">
        <v>64</v>
      </c>
      <c r="C141" s="199">
        <v>15268.779310517735</v>
      </c>
      <c r="D141" s="203">
        <v>621729.42474497168</v>
      </c>
      <c r="E141" s="199">
        <v>12291.070475268958</v>
      </c>
      <c r="F141" s="199">
        <v>521601.16102242772</v>
      </c>
      <c r="G141" s="199">
        <v>12451.18820030628</v>
      </c>
      <c r="H141" s="199">
        <v>537082.00302021136</v>
      </c>
      <c r="I141" s="199">
        <v>13491.798405329338</v>
      </c>
      <c r="J141" s="199">
        <v>581968.72421388095</v>
      </c>
      <c r="K141" s="199">
        <f t="shared" si="27"/>
        <v>53502.836391422316</v>
      </c>
      <c r="L141" s="199">
        <f t="shared" si="28"/>
        <v>2262381.3130014921</v>
      </c>
      <c r="O141" s="205"/>
      <c r="P141" s="205"/>
    </row>
    <row r="142" spans="1:16" x14ac:dyDescent="0.2">
      <c r="A142" s="207" t="s">
        <v>102</v>
      </c>
      <c r="B142" s="199" t="s">
        <v>64</v>
      </c>
      <c r="C142" s="199">
        <v>7884.3114997087705</v>
      </c>
      <c r="D142" s="203">
        <v>198676.76548116133</v>
      </c>
      <c r="E142" s="199">
        <v>7275.6110777931071</v>
      </c>
      <c r="F142" s="199">
        <v>189933.6348624074</v>
      </c>
      <c r="G142" s="199">
        <v>7033.7753086511466</v>
      </c>
      <c r="H142" s="199">
        <v>187766.63186444237</v>
      </c>
      <c r="I142" s="199">
        <v>6716.7906429923069</v>
      </c>
      <c r="J142" s="199">
        <v>179304.72621467963</v>
      </c>
      <c r="K142" s="199">
        <f t="shared" si="27"/>
        <v>28910.488529145332</v>
      </c>
      <c r="L142" s="199">
        <f t="shared" si="28"/>
        <v>755681.75842269079</v>
      </c>
      <c r="O142" s="205"/>
      <c r="P142" s="205"/>
    </row>
    <row r="143" spans="1:16" x14ac:dyDescent="0.2">
      <c r="A143" s="207" t="s">
        <v>53</v>
      </c>
      <c r="B143" s="199" t="s">
        <v>64</v>
      </c>
      <c r="C143" s="199">
        <v>17764.709053949671</v>
      </c>
      <c r="D143" s="203">
        <v>389349.12833541498</v>
      </c>
      <c r="E143" s="199">
        <v>15353.311299397488</v>
      </c>
      <c r="F143" s="199">
        <v>348980.80059408181</v>
      </c>
      <c r="G143" s="199">
        <v>14952.742605768748</v>
      </c>
      <c r="H143" s="199">
        <v>347172.77782073879</v>
      </c>
      <c r="I143" s="199">
        <v>14906.224567144498</v>
      </c>
      <c r="J143" s="199">
        <v>346092.72199996095</v>
      </c>
      <c r="K143" s="199">
        <f t="shared" si="27"/>
        <v>62976.987526260404</v>
      </c>
      <c r="L143" s="199">
        <f t="shared" si="28"/>
        <v>1431595.4287501965</v>
      </c>
      <c r="O143" s="205"/>
      <c r="P143" s="205"/>
    </row>
    <row r="144" spans="1:16" x14ac:dyDescent="0.2">
      <c r="A144" s="207" t="s">
        <v>55</v>
      </c>
      <c r="B144" s="199" t="s">
        <v>64</v>
      </c>
      <c r="C144" s="199">
        <v>225299.78730483525</v>
      </c>
      <c r="D144" s="203">
        <v>2647723.1004064241</v>
      </c>
      <c r="E144" s="199">
        <v>199692.17440052787</v>
      </c>
      <c r="F144" s="199">
        <v>2437827.3095051423</v>
      </c>
      <c r="G144" s="199">
        <v>195527.06956325608</v>
      </c>
      <c r="H144" s="199">
        <v>2434116.4889929751</v>
      </c>
      <c r="I144" s="199">
        <v>200749.88574799424</v>
      </c>
      <c r="J144" s="199">
        <v>2499135.3276767801</v>
      </c>
      <c r="K144" s="199">
        <f t="shared" si="27"/>
        <v>821268.91701661353</v>
      </c>
      <c r="L144" s="199">
        <f t="shared" si="28"/>
        <v>10018802.226581322</v>
      </c>
      <c r="O144" s="205"/>
      <c r="P144" s="205"/>
    </row>
    <row r="145" spans="1:16" s="3" customFormat="1" x14ac:dyDescent="0.2">
      <c r="A145" s="45" t="s">
        <v>176</v>
      </c>
      <c r="B145" s="11"/>
      <c r="C145" s="11"/>
      <c r="D145" s="339"/>
      <c r="E145" s="11"/>
      <c r="F145" s="339"/>
      <c r="G145" s="199"/>
      <c r="H145" s="199"/>
      <c r="I145" s="199"/>
      <c r="J145" s="199"/>
      <c r="K145" s="11"/>
      <c r="L145" s="339"/>
      <c r="O145" s="205"/>
      <c r="P145" s="205"/>
    </row>
    <row r="146" spans="1:16" s="3" customFormat="1" x14ac:dyDescent="0.2">
      <c r="A146" s="47" t="s">
        <v>50</v>
      </c>
      <c r="B146" s="11"/>
      <c r="C146" s="11"/>
      <c r="D146" s="339"/>
      <c r="E146" s="199">
        <v>653.66698993232819</v>
      </c>
      <c r="F146" s="199">
        <v>28195.925610730974</v>
      </c>
      <c r="G146" s="199">
        <v>724.16872954975486</v>
      </c>
      <c r="H146" s="199">
        <v>31237.018149128675</v>
      </c>
      <c r="I146" s="199">
        <v>513.90460895359126</v>
      </c>
      <c r="J146" s="199">
        <v>22167.27530721316</v>
      </c>
      <c r="K146" s="199">
        <f t="shared" ref="K146:K151" si="29">+C146+E146+G146+I146</f>
        <v>1891.7403284356742</v>
      </c>
      <c r="L146" s="199">
        <f t="shared" ref="L146:L151" si="30">+D146+F146+H146+J146</f>
        <v>81600.219067072816</v>
      </c>
      <c r="O146" s="205"/>
      <c r="P146" s="205"/>
    </row>
    <row r="147" spans="1:16" s="3" customFormat="1" x14ac:dyDescent="0.2">
      <c r="A147" s="47" t="s">
        <v>51</v>
      </c>
      <c r="B147" s="11"/>
      <c r="C147" s="11"/>
      <c r="D147" s="339"/>
      <c r="E147" s="199">
        <v>2.9958530525562685</v>
      </c>
      <c r="F147" s="199">
        <v>129.22612142201464</v>
      </c>
      <c r="G147" s="199">
        <v>3.0078503531388199</v>
      </c>
      <c r="H147" s="199">
        <v>129.74362498264298</v>
      </c>
      <c r="I147" s="199">
        <v>2.080370732334496</v>
      </c>
      <c r="J147" s="199">
        <v>89.736791539248486</v>
      </c>
      <c r="K147" s="199">
        <f t="shared" si="29"/>
        <v>8.0840741380295835</v>
      </c>
      <c r="L147" s="199">
        <f t="shared" si="30"/>
        <v>348.70653794390608</v>
      </c>
      <c r="O147" s="205"/>
      <c r="P147" s="205"/>
    </row>
    <row r="148" spans="1:16" s="3" customFormat="1" x14ac:dyDescent="0.2">
      <c r="A148" s="47" t="s">
        <v>103</v>
      </c>
      <c r="B148" s="11"/>
      <c r="C148" s="11"/>
      <c r="D148" s="339"/>
      <c r="E148" s="199">
        <v>339.26105399395976</v>
      </c>
      <c r="F148" s="199">
        <v>14634.025564029454</v>
      </c>
      <c r="G148" s="199">
        <v>391.40597522605566</v>
      </c>
      <c r="H148" s="199">
        <v>16883.296741375911</v>
      </c>
      <c r="I148" s="199">
        <v>409.02088262669366</v>
      </c>
      <c r="J148" s="199">
        <v>17643.115772102432</v>
      </c>
      <c r="K148" s="199">
        <f t="shared" si="29"/>
        <v>1139.6879118467091</v>
      </c>
      <c r="L148" s="199">
        <f t="shared" si="30"/>
        <v>49160.438077507803</v>
      </c>
      <c r="O148" s="205"/>
      <c r="P148" s="205"/>
    </row>
    <row r="149" spans="1:16" s="3" customFormat="1" x14ac:dyDescent="0.2">
      <c r="A149" s="47" t="s">
        <v>102</v>
      </c>
      <c r="B149" s="11"/>
      <c r="C149" s="11"/>
      <c r="D149" s="339"/>
      <c r="E149" s="199">
        <v>12.880207698647201</v>
      </c>
      <c r="F149" s="199">
        <v>343.83714451538702</v>
      </c>
      <c r="G149" s="199">
        <v>22.145166828626149</v>
      </c>
      <c r="H149" s="199">
        <v>591.16522849017508</v>
      </c>
      <c r="I149" s="199">
        <v>17.138886767358546</v>
      </c>
      <c r="J149" s="199">
        <v>457.5225822546364</v>
      </c>
      <c r="K149" s="199">
        <f t="shared" si="29"/>
        <v>52.164261294631899</v>
      </c>
      <c r="L149" s="199">
        <f t="shared" si="30"/>
        <v>1392.5249552601986</v>
      </c>
      <c r="O149" s="205"/>
      <c r="P149" s="205"/>
    </row>
    <row r="150" spans="1:16" s="3" customFormat="1" x14ac:dyDescent="0.2">
      <c r="A150" s="47" t="s">
        <v>53</v>
      </c>
      <c r="B150" s="11"/>
      <c r="C150" s="11"/>
      <c r="D150" s="339"/>
      <c r="E150" s="199">
        <v>119.97955380425452</v>
      </c>
      <c r="F150" s="199">
        <v>2785.6852802271815</v>
      </c>
      <c r="G150" s="199">
        <v>97.033582760245181</v>
      </c>
      <c r="H150" s="199">
        <v>2252.9257245273725</v>
      </c>
      <c r="I150" s="199">
        <v>80.762592792057362</v>
      </c>
      <c r="J150" s="199">
        <v>1875.1458794459879</v>
      </c>
      <c r="K150" s="199">
        <f t="shared" si="29"/>
        <v>297.77572935655706</v>
      </c>
      <c r="L150" s="199">
        <f t="shared" si="30"/>
        <v>6913.7568842005412</v>
      </c>
      <c r="O150" s="205"/>
      <c r="P150" s="205"/>
    </row>
    <row r="151" spans="1:16" s="3" customFormat="1" x14ac:dyDescent="0.2">
      <c r="A151" s="47" t="s">
        <v>55</v>
      </c>
      <c r="B151" s="11"/>
      <c r="C151" s="11"/>
      <c r="D151" s="339"/>
      <c r="E151" s="199">
        <v>2923.6640163923862</v>
      </c>
      <c r="F151" s="199">
        <v>36396.693340068814</v>
      </c>
      <c r="G151" s="199">
        <v>3658.4741632368728</v>
      </c>
      <c r="H151" s="199">
        <v>45544.344858135832</v>
      </c>
      <c r="I151" s="199">
        <v>3321.266127590718</v>
      </c>
      <c r="J151" s="199">
        <v>41346.442022376847</v>
      </c>
      <c r="K151" s="199">
        <f t="shared" si="29"/>
        <v>9903.4043072199765</v>
      </c>
      <c r="L151" s="199">
        <f t="shared" si="30"/>
        <v>123287.48022058149</v>
      </c>
      <c r="O151" s="205"/>
      <c r="P151" s="205"/>
    </row>
    <row r="152" spans="1:16" s="3" customFormat="1" x14ac:dyDescent="0.2">
      <c r="A152" s="45" t="s">
        <v>177</v>
      </c>
      <c r="B152" s="11"/>
      <c r="C152" s="11"/>
      <c r="D152" s="339"/>
      <c r="E152" s="199">
        <v>0</v>
      </c>
      <c r="F152" s="199">
        <v>0</v>
      </c>
      <c r="G152" s="199"/>
      <c r="H152" s="199"/>
      <c r="I152" s="199"/>
      <c r="J152" s="199"/>
      <c r="K152" s="11"/>
      <c r="L152" s="339"/>
      <c r="O152" s="205"/>
      <c r="P152" s="205"/>
    </row>
    <row r="153" spans="1:16" s="3" customFormat="1" x14ac:dyDescent="0.2">
      <c r="A153" s="47" t="s">
        <v>50</v>
      </c>
      <c r="B153" s="11"/>
      <c r="C153" s="11"/>
      <c r="D153" s="339"/>
      <c r="E153" s="199">
        <v>194.04629928155927</v>
      </c>
      <c r="F153" s="199">
        <v>8370.1871195100593</v>
      </c>
      <c r="G153" s="199">
        <v>287.0771665352537</v>
      </c>
      <c r="H153" s="199">
        <v>12383.073578498168</v>
      </c>
      <c r="I153" s="199">
        <v>252.80649557523805</v>
      </c>
      <c r="J153" s="199">
        <v>10904.808186637893</v>
      </c>
      <c r="K153" s="199">
        <f t="shared" ref="K153:K159" si="31">+C153+E153+G153+I153</f>
        <v>733.92996139205104</v>
      </c>
      <c r="L153" s="199">
        <f t="shared" ref="L153:L159" si="32">+D153+F153+H153+J153</f>
        <v>31658.06888464612</v>
      </c>
      <c r="O153" s="205"/>
      <c r="P153" s="205"/>
    </row>
    <row r="154" spans="1:16" s="3" customFormat="1" x14ac:dyDescent="0.2">
      <c r="A154" s="47" t="s">
        <v>51</v>
      </c>
      <c r="B154" s="11"/>
      <c r="C154" s="11"/>
      <c r="D154" s="339"/>
      <c r="E154" s="199">
        <v>81.382040105536859</v>
      </c>
      <c r="F154" s="199">
        <v>3510.4142999523324</v>
      </c>
      <c r="G154" s="199">
        <v>138.46222887066861</v>
      </c>
      <c r="H154" s="199">
        <v>5972.5682423362905</v>
      </c>
      <c r="I154" s="199">
        <v>114.89283859623586</v>
      </c>
      <c r="J154" s="199">
        <v>4955.9025928486335</v>
      </c>
      <c r="K154" s="199">
        <f t="shared" si="31"/>
        <v>334.73710757244135</v>
      </c>
      <c r="L154" s="199">
        <f t="shared" si="32"/>
        <v>14438.885135137256</v>
      </c>
      <c r="O154" s="205"/>
      <c r="P154" s="205"/>
    </row>
    <row r="155" spans="1:16" s="3" customFormat="1" x14ac:dyDescent="0.2">
      <c r="A155" s="47" t="s">
        <v>103</v>
      </c>
      <c r="B155" s="11"/>
      <c r="C155" s="11"/>
      <c r="D155" s="339"/>
      <c r="E155" s="199">
        <v>193.14220220149599</v>
      </c>
      <c r="F155" s="199">
        <v>8331.1888919615285</v>
      </c>
      <c r="G155" s="199">
        <v>292.89364533430069</v>
      </c>
      <c r="H155" s="199">
        <v>12633.96739149506</v>
      </c>
      <c r="I155" s="199">
        <v>280.33175408264862</v>
      </c>
      <c r="J155" s="199">
        <v>12092.110212355048</v>
      </c>
      <c r="K155" s="199">
        <f t="shared" si="31"/>
        <v>766.36760161844529</v>
      </c>
      <c r="L155" s="199">
        <f t="shared" si="32"/>
        <v>33057.266495811637</v>
      </c>
      <c r="O155" s="205"/>
      <c r="P155" s="205"/>
    </row>
    <row r="156" spans="1:16" s="3" customFormat="1" x14ac:dyDescent="0.2">
      <c r="A156" s="47" t="s">
        <v>102</v>
      </c>
      <c r="B156" s="11"/>
      <c r="C156" s="11"/>
      <c r="D156" s="339"/>
      <c r="E156" s="199">
        <v>44.360069852461116</v>
      </c>
      <c r="F156" s="199">
        <v>1184.1920647114496</v>
      </c>
      <c r="G156" s="199">
        <v>229.67913260884453</v>
      </c>
      <c r="H156" s="199">
        <v>6131.2844449931044</v>
      </c>
      <c r="I156" s="199">
        <v>274.12040712850256</v>
      </c>
      <c r="J156" s="199">
        <v>7317.6442682953757</v>
      </c>
      <c r="K156" s="199">
        <f t="shared" si="31"/>
        <v>548.15960958980827</v>
      </c>
      <c r="L156" s="199">
        <f t="shared" si="32"/>
        <v>14633.120777999929</v>
      </c>
      <c r="O156" s="205"/>
      <c r="P156" s="205"/>
    </row>
    <row r="157" spans="1:16" s="3" customFormat="1" x14ac:dyDescent="0.2">
      <c r="A157" s="47" t="s">
        <v>53</v>
      </c>
      <c r="B157" s="11"/>
      <c r="C157" s="11"/>
      <c r="D157" s="339"/>
      <c r="E157" s="199">
        <v>70.125886427133935</v>
      </c>
      <c r="F157" s="199">
        <v>1628.1828310651956</v>
      </c>
      <c r="G157" s="199">
        <v>255.91295366521382</v>
      </c>
      <c r="H157" s="199">
        <v>5941.7869581989344</v>
      </c>
      <c r="I157" s="199">
        <v>323.1404659637243</v>
      </c>
      <c r="J157" s="199">
        <v>7502.6753387457511</v>
      </c>
      <c r="K157" s="199">
        <f t="shared" si="31"/>
        <v>649.17930605607205</v>
      </c>
      <c r="L157" s="199">
        <f t="shared" si="32"/>
        <v>15072.645128009881</v>
      </c>
      <c r="O157" s="205"/>
      <c r="P157" s="205"/>
    </row>
    <row r="158" spans="1:16" s="3" customFormat="1" x14ac:dyDescent="0.2">
      <c r="A158" s="47" t="s">
        <v>179</v>
      </c>
      <c r="B158" s="11"/>
      <c r="C158" s="11"/>
      <c r="D158" s="339"/>
      <c r="E158" s="199">
        <v>0</v>
      </c>
      <c r="F158" s="199">
        <v>0</v>
      </c>
      <c r="G158" s="199">
        <v>48726.329799999978</v>
      </c>
      <c r="H158" s="199">
        <v>0</v>
      </c>
      <c r="I158" s="199">
        <v>51500.709199999998</v>
      </c>
      <c r="J158" s="199">
        <v>0</v>
      </c>
      <c r="K158" s="199">
        <f t="shared" si="31"/>
        <v>100227.03899999998</v>
      </c>
      <c r="L158" s="199">
        <f t="shared" si="32"/>
        <v>0</v>
      </c>
      <c r="O158" s="205"/>
      <c r="P158" s="205"/>
    </row>
    <row r="159" spans="1:16" s="3" customFormat="1" x14ac:dyDescent="0.2">
      <c r="A159" s="47" t="s">
        <v>55</v>
      </c>
      <c r="B159" s="11"/>
      <c r="C159" s="11"/>
      <c r="D159" s="339"/>
      <c r="E159" s="199">
        <v>13808.118569771901</v>
      </c>
      <c r="F159" s="199">
        <v>171897.2680750904</v>
      </c>
      <c r="G159" s="199">
        <v>16412.817739107035</v>
      </c>
      <c r="H159" s="199">
        <v>204323.16803414348</v>
      </c>
      <c r="I159" s="199">
        <v>16022.40559249517</v>
      </c>
      <c r="J159" s="199">
        <v>199462.92722097237</v>
      </c>
      <c r="K159" s="199">
        <f t="shared" si="31"/>
        <v>46243.341901374108</v>
      </c>
      <c r="L159" s="199">
        <f t="shared" si="32"/>
        <v>575683.36333020625</v>
      </c>
      <c r="O159" s="205"/>
      <c r="P159" s="205"/>
    </row>
    <row r="160" spans="1:16" x14ac:dyDescent="0.2">
      <c r="A160" s="206" t="s">
        <v>61</v>
      </c>
      <c r="B160" s="199"/>
      <c r="C160" s="199"/>
      <c r="D160" s="199"/>
      <c r="E160" s="199"/>
      <c r="F160" s="199"/>
      <c r="G160" s="199"/>
      <c r="H160" s="199"/>
      <c r="I160" s="199"/>
      <c r="J160" s="199"/>
      <c r="K160" s="199"/>
      <c r="L160" s="203"/>
      <c r="O160" s="205"/>
      <c r="P160" s="205"/>
    </row>
    <row r="161" spans="1:16" x14ac:dyDescent="0.2">
      <c r="A161" s="47" t="s">
        <v>50</v>
      </c>
      <c r="B161" s="199" t="s">
        <v>64</v>
      </c>
      <c r="C161" s="199">
        <v>579.45450044036954</v>
      </c>
      <c r="D161" s="203">
        <v>30925.486688502522</v>
      </c>
      <c r="E161" s="199">
        <v>486.29890611517919</v>
      </c>
      <c r="F161" s="199">
        <v>27124.43178370237</v>
      </c>
      <c r="G161" s="199">
        <v>537.36585550286929</v>
      </c>
      <c r="H161" s="199">
        <v>30381.590738421222</v>
      </c>
      <c r="I161" s="199">
        <v>603.70534782096797</v>
      </c>
      <c r="J161" s="199">
        <v>34132.292955101882</v>
      </c>
      <c r="K161" s="199">
        <f t="shared" ref="K161:K167" si="33">+C161+E161+G161+I161</f>
        <v>2206.8246098793861</v>
      </c>
      <c r="L161" s="199">
        <f t="shared" ref="L161:L167" si="34">+D161+F161+H161+J161</f>
        <v>122563.802165728</v>
      </c>
      <c r="O161" s="205"/>
      <c r="P161" s="205"/>
    </row>
    <row r="162" spans="1:16" x14ac:dyDescent="0.2">
      <c r="A162" s="47" t="s">
        <v>51</v>
      </c>
      <c r="B162" s="199" t="s">
        <v>64</v>
      </c>
      <c r="C162" s="199">
        <v>149.60478989523199</v>
      </c>
      <c r="D162" s="203">
        <v>7984.4076367085308</v>
      </c>
      <c r="E162" s="199">
        <v>107.73808534150555</v>
      </c>
      <c r="F162" s="199">
        <v>6043.8865520938962</v>
      </c>
      <c r="G162" s="199">
        <v>131.84585909736376</v>
      </c>
      <c r="H162" s="199">
        <v>7454.3011816467515</v>
      </c>
      <c r="I162" s="199">
        <v>105.58560673481563</v>
      </c>
      <c r="J162" s="199">
        <v>5969.5990335730057</v>
      </c>
      <c r="K162" s="199">
        <f t="shared" si="33"/>
        <v>494.7743410689169</v>
      </c>
      <c r="L162" s="199">
        <f t="shared" si="34"/>
        <v>27452.194404022182</v>
      </c>
      <c r="O162" s="205"/>
      <c r="P162" s="205"/>
    </row>
    <row r="163" spans="1:16" x14ac:dyDescent="0.2">
      <c r="A163" s="47" t="s">
        <v>103</v>
      </c>
      <c r="B163" s="199" t="s">
        <v>64</v>
      </c>
      <c r="C163" s="199">
        <v>1030.5251244453623</v>
      </c>
      <c r="D163" s="203">
        <v>54999.125891648982</v>
      </c>
      <c r="E163" s="199">
        <v>852.15415725877403</v>
      </c>
      <c r="F163" s="199">
        <v>47365.126390443846</v>
      </c>
      <c r="G163" s="199">
        <v>755.96034126030463</v>
      </c>
      <c r="H163" s="199">
        <v>42740.485774175104</v>
      </c>
      <c r="I163" s="199">
        <v>808.15021570499948</v>
      </c>
      <c r="J163" s="199">
        <v>45691.196895529261</v>
      </c>
      <c r="K163" s="199">
        <f t="shared" si="33"/>
        <v>3446.7898386694405</v>
      </c>
      <c r="L163" s="199">
        <f t="shared" si="34"/>
        <v>190795.93495179719</v>
      </c>
      <c r="O163" s="205"/>
      <c r="P163" s="205"/>
    </row>
    <row r="164" spans="1:16" x14ac:dyDescent="0.2">
      <c r="A164" s="47" t="s">
        <v>102</v>
      </c>
      <c r="B164" s="199" t="s">
        <v>64</v>
      </c>
      <c r="C164" s="199">
        <v>392.35811762463391</v>
      </c>
      <c r="D164" s="203">
        <v>13252.287780889636</v>
      </c>
      <c r="E164" s="199">
        <v>563.90502312419324</v>
      </c>
      <c r="F164" s="199">
        <v>19686.916883221864</v>
      </c>
      <c r="G164" s="199">
        <v>646.29448779745462</v>
      </c>
      <c r="H164" s="199">
        <v>23125.063067880725</v>
      </c>
      <c r="I164" s="199">
        <v>382.0638605844382</v>
      </c>
      <c r="J164" s="199">
        <v>13670.626995571783</v>
      </c>
      <c r="K164" s="199">
        <f t="shared" si="33"/>
        <v>1984.62148913072</v>
      </c>
      <c r="L164" s="199">
        <f t="shared" si="34"/>
        <v>69734.894727564009</v>
      </c>
      <c r="O164" s="205"/>
      <c r="P164" s="205"/>
    </row>
    <row r="165" spans="1:16" x14ac:dyDescent="0.2">
      <c r="A165" s="47" t="s">
        <v>53</v>
      </c>
      <c r="B165" s="199" t="s">
        <v>64</v>
      </c>
      <c r="C165" s="199">
        <v>844.55416368862586</v>
      </c>
      <c r="D165" s="203">
        <v>27004.619383943813</v>
      </c>
      <c r="E165" s="199">
        <v>892.83332472785105</v>
      </c>
      <c r="F165" s="199">
        <v>29889.034675874434</v>
      </c>
      <c r="G165" s="199">
        <v>1129.5659892425645</v>
      </c>
      <c r="H165" s="199">
        <v>38260.659187624144</v>
      </c>
      <c r="I165" s="199">
        <v>847.07266560923301</v>
      </c>
      <c r="J165" s="199">
        <v>28692.045329515942</v>
      </c>
      <c r="K165" s="199">
        <f t="shared" si="33"/>
        <v>3714.0261432682746</v>
      </c>
      <c r="L165" s="199">
        <f t="shared" si="34"/>
        <v>123846.35857695833</v>
      </c>
      <c r="O165" s="205"/>
      <c r="P165" s="205"/>
    </row>
    <row r="166" spans="1:16" x14ac:dyDescent="0.2">
      <c r="A166" s="47" t="s">
        <v>55</v>
      </c>
      <c r="B166" s="199" t="s">
        <v>64</v>
      </c>
      <c r="C166" s="199">
        <v>42154.752521621354</v>
      </c>
      <c r="D166" s="203">
        <v>910500.49971449969</v>
      </c>
      <c r="E166" s="199">
        <v>36813.192942647205</v>
      </c>
      <c r="F166" s="199">
        <v>827620.87860290846</v>
      </c>
      <c r="G166" s="199">
        <v>39083.273871531957</v>
      </c>
      <c r="H166" s="199">
        <v>894264.38945452275</v>
      </c>
      <c r="I166" s="199">
        <v>30914.397479268893</v>
      </c>
      <c r="J166" s="199">
        <v>707352.32872315159</v>
      </c>
      <c r="K166" s="199">
        <f t="shared" si="33"/>
        <v>148965.6168150694</v>
      </c>
      <c r="L166" s="199">
        <f t="shared" si="34"/>
        <v>3339738.0964950826</v>
      </c>
      <c r="O166" s="205"/>
      <c r="P166" s="205"/>
    </row>
    <row r="167" spans="1:16" ht="13.5" thickBot="1" x14ac:dyDescent="0.25">
      <c r="A167" s="340" t="s">
        <v>57</v>
      </c>
      <c r="B167" s="210" t="s">
        <v>64</v>
      </c>
      <c r="C167" s="210">
        <v>2916.5823121474673</v>
      </c>
      <c r="D167" s="211">
        <v>4940.6904367778097</v>
      </c>
      <c r="E167" s="210">
        <v>2595.6528147032218</v>
      </c>
      <c r="F167" s="210">
        <v>4590.914179569907</v>
      </c>
      <c r="G167" s="199">
        <v>2963.1269370842406</v>
      </c>
      <c r="H167" s="199">
        <v>5318.8128520662112</v>
      </c>
      <c r="I167" s="199">
        <v>2871.5928151729058</v>
      </c>
      <c r="J167" s="199">
        <v>5154.5091032353657</v>
      </c>
      <c r="K167" s="199">
        <f t="shared" si="33"/>
        <v>11346.954879107836</v>
      </c>
      <c r="L167" s="199">
        <f t="shared" si="34"/>
        <v>20004.926571649296</v>
      </c>
      <c r="O167" s="205"/>
      <c r="P167" s="205"/>
    </row>
    <row r="168" spans="1:16" x14ac:dyDescent="0.2">
      <c r="A168" s="212" t="s">
        <v>67</v>
      </c>
      <c r="B168" s="213"/>
      <c r="C168" s="214">
        <f>SUM(C30:C57)</f>
        <v>1021029611.0000002</v>
      </c>
      <c r="D168" s="215">
        <f>SUM(D10:D167,D181:D184)</f>
        <v>308646928.95281488</v>
      </c>
      <c r="E168" s="214">
        <f>SUM(E30:E57)</f>
        <v>1011131514.0000001</v>
      </c>
      <c r="F168" s="215">
        <f>SUM(F10:F167,F181:F184)</f>
        <v>304937160.20925015</v>
      </c>
      <c r="G168" s="216">
        <f>SUM(G30:G57)</f>
        <v>1013603241.0000004</v>
      </c>
      <c r="H168" s="217">
        <f>SUM(H10:H167,H181:H185)</f>
        <v>310897948.58906502</v>
      </c>
      <c r="I168" s="218">
        <f>SUM(I30:I57)</f>
        <v>978632569</v>
      </c>
      <c r="J168" s="215">
        <f>SUM(J10:J167,J181:J184)</f>
        <v>306038519.0141986</v>
      </c>
      <c r="K168" s="199">
        <f>+C168+E168+G168+I168</f>
        <v>4024396935.000001</v>
      </c>
      <c r="L168" s="199">
        <f>+D168+F168+H168+J168</f>
        <v>1230520556.7653286</v>
      </c>
      <c r="O168" s="205"/>
      <c r="P168" s="205"/>
    </row>
    <row r="169" spans="1:16" x14ac:dyDescent="0.2">
      <c r="A169" s="219" t="s">
        <v>66</v>
      </c>
      <c r="B169" s="220"/>
      <c r="C169" s="14">
        <v>1691369.7734860172</v>
      </c>
      <c r="D169" s="221">
        <v>285841.49171913695</v>
      </c>
      <c r="E169" s="222">
        <v>1408275.3554219112</v>
      </c>
      <c r="F169" s="221">
        <v>1822702.6543427242</v>
      </c>
      <c r="G169" s="199">
        <v>1172333.9025220042</v>
      </c>
      <c r="H169" s="199">
        <v>209847.76855143876</v>
      </c>
      <c r="I169" s="222">
        <v>848450.64882580377</v>
      </c>
      <c r="J169" s="224">
        <v>151872.66613981887</v>
      </c>
      <c r="K169" s="199">
        <f>+C169+E169+G169+I169</f>
        <v>5120429.6802557362</v>
      </c>
      <c r="L169" s="199">
        <f t="shared" ref="L169:L174" si="35">+D169+F169+H169+J169</f>
        <v>2470264.5807531183</v>
      </c>
      <c r="O169" s="205"/>
      <c r="P169" s="205"/>
    </row>
    <row r="170" spans="1:16" x14ac:dyDescent="0.2">
      <c r="A170" s="219" t="s">
        <v>11</v>
      </c>
      <c r="B170" s="220"/>
      <c r="C170" s="14">
        <v>0</v>
      </c>
      <c r="D170" s="221">
        <v>0</v>
      </c>
      <c r="E170" s="222">
        <v>0</v>
      </c>
      <c r="F170" s="221">
        <v>0</v>
      </c>
      <c r="G170" s="199">
        <v>0</v>
      </c>
      <c r="H170" s="199">
        <v>0</v>
      </c>
      <c r="I170" s="222">
        <v>0</v>
      </c>
      <c r="J170" s="224">
        <v>0</v>
      </c>
      <c r="K170" s="199">
        <f>+C170+E170+G170+I170</f>
        <v>0</v>
      </c>
      <c r="L170" s="199">
        <f t="shared" si="35"/>
        <v>0</v>
      </c>
      <c r="O170" s="205"/>
      <c r="P170" s="205"/>
    </row>
    <row r="171" spans="1:16" x14ac:dyDescent="0.2">
      <c r="A171" s="219" t="s">
        <v>68</v>
      </c>
      <c r="B171" s="220"/>
      <c r="C171" s="14">
        <v>1021027401.9717284</v>
      </c>
      <c r="D171" s="221">
        <v>-767015.14625746582</v>
      </c>
      <c r="E171" s="222">
        <v>1011131514.0001999</v>
      </c>
      <c r="F171" s="221">
        <v>-741052.96654177876</v>
      </c>
      <c r="G171" s="199">
        <v>1013543388.6217543</v>
      </c>
      <c r="H171" s="199">
        <v>-770279.6912368061</v>
      </c>
      <c r="I171" s="222">
        <v>978632568.99980009</v>
      </c>
      <c r="J171" s="224">
        <v>-754979.38205136545</v>
      </c>
      <c r="K171" s="199">
        <f>+C171+E171+G171+I171</f>
        <v>4024334873.593483</v>
      </c>
      <c r="L171" s="199">
        <f t="shared" si="35"/>
        <v>-3033327.186087416</v>
      </c>
      <c r="O171" s="205"/>
      <c r="P171" s="205"/>
    </row>
    <row r="172" spans="1:16" x14ac:dyDescent="0.2">
      <c r="A172" s="219" t="s">
        <v>70</v>
      </c>
      <c r="B172" s="220"/>
      <c r="C172" s="14">
        <v>801258956.13201809</v>
      </c>
      <c r="D172" s="221">
        <v>-801258.95613201812</v>
      </c>
      <c r="E172" s="222">
        <v>834683145.59028089</v>
      </c>
      <c r="F172" s="221">
        <v>-834683.14559028088</v>
      </c>
      <c r="G172" s="199">
        <v>854024438.1348176</v>
      </c>
      <c r="H172" s="199">
        <v>-854024.43813481764</v>
      </c>
      <c r="I172" s="222">
        <v>829579723.42817402</v>
      </c>
      <c r="J172" s="224">
        <v>-829579.72342817404</v>
      </c>
      <c r="K172" s="199">
        <f>+C172+E172+G172+I172</f>
        <v>3319546263.2852907</v>
      </c>
      <c r="L172" s="199">
        <f t="shared" si="35"/>
        <v>-3319546.2632852904</v>
      </c>
      <c r="O172" s="205"/>
      <c r="P172" s="205"/>
    </row>
    <row r="173" spans="1:16" x14ac:dyDescent="0.2">
      <c r="A173" s="219" t="s">
        <v>127</v>
      </c>
      <c r="B173" s="220"/>
      <c r="C173" s="14"/>
      <c r="D173" s="221">
        <f>SUM(D168:D172)</f>
        <v>307364496.34214455</v>
      </c>
      <c r="E173" s="222">
        <v>0</v>
      </c>
      <c r="F173" s="221">
        <v>305184126.75146079</v>
      </c>
      <c r="G173" s="199">
        <v>0</v>
      </c>
      <c r="H173" s="199">
        <f>SUM(H168:H172)</f>
        <v>309483492.22824484</v>
      </c>
      <c r="I173" s="14"/>
      <c r="J173" s="221">
        <f>SUM(J168:J172)</f>
        <v>304605832.5748589</v>
      </c>
      <c r="K173" s="199"/>
      <c r="L173" s="199">
        <f t="shared" si="35"/>
        <v>1226637947.896709</v>
      </c>
      <c r="O173" s="205"/>
      <c r="P173" s="205"/>
    </row>
    <row r="174" spans="1:16" x14ac:dyDescent="0.2">
      <c r="A174" s="206" t="s">
        <v>9</v>
      </c>
      <c r="B174" s="220"/>
      <c r="C174" s="222"/>
      <c r="D174" s="221">
        <v>307222257</v>
      </c>
      <c r="E174" s="225"/>
      <c r="F174" s="221">
        <v>304053955</v>
      </c>
      <c r="G174" s="226"/>
      <c r="H174" s="223">
        <v>316317331</v>
      </c>
      <c r="I174" s="225"/>
      <c r="J174" s="224">
        <v>308702157</v>
      </c>
      <c r="K174" s="199"/>
      <c r="L174" s="199">
        <f t="shared" si="35"/>
        <v>1236295700</v>
      </c>
      <c r="O174" s="205"/>
      <c r="P174" s="205"/>
    </row>
    <row r="175" spans="1:16" x14ac:dyDescent="0.2">
      <c r="A175" s="227" t="s">
        <v>10</v>
      </c>
      <c r="B175" s="228"/>
      <c r="C175" s="229"/>
      <c r="D175" s="230">
        <f>D174/D173</f>
        <v>0.9995372291079897</v>
      </c>
      <c r="E175" s="229"/>
      <c r="F175" s="230">
        <f>F174/F173</f>
        <v>0.99629675447576216</v>
      </c>
      <c r="G175" s="231"/>
      <c r="H175" s="232">
        <f>H174/H173</f>
        <v>1.0220814322681715</v>
      </c>
      <c r="I175" s="229"/>
      <c r="J175" s="230">
        <f>J174/J173</f>
        <v>1.0134479513754366</v>
      </c>
      <c r="K175" s="199"/>
      <c r="L175" s="352">
        <f>+D175</f>
        <v>0.9995372291079897</v>
      </c>
      <c r="O175" s="205"/>
      <c r="P175" s="205"/>
    </row>
    <row r="176" spans="1:16" ht="13.5" thickBot="1" x14ac:dyDescent="0.25">
      <c r="A176" s="233"/>
      <c r="B176" s="234"/>
      <c r="C176" s="235"/>
      <c r="D176" s="235"/>
      <c r="E176" s="236"/>
      <c r="F176" s="236"/>
      <c r="G176" s="235"/>
      <c r="H176" s="236"/>
      <c r="I176" s="236"/>
      <c r="J176" s="236"/>
      <c r="K176" s="234"/>
      <c r="L176" s="237"/>
    </row>
    <row r="177" spans="1:12" ht="13.5" thickBot="1" x14ac:dyDescent="0.25">
      <c r="A177" s="238" t="s">
        <v>3</v>
      </c>
      <c r="B177" s="204"/>
      <c r="C177" s="191" t="s">
        <v>128</v>
      </c>
      <c r="E177" s="239" t="s">
        <v>124</v>
      </c>
      <c r="F177" s="239"/>
      <c r="G177" s="191" t="s">
        <v>129</v>
      </c>
      <c r="I177" s="191" t="s">
        <v>130</v>
      </c>
      <c r="K177" s="191" t="s">
        <v>131</v>
      </c>
    </row>
    <row r="178" spans="1:12" x14ac:dyDescent="0.2">
      <c r="A178" s="240" t="s">
        <v>5</v>
      </c>
      <c r="B178" s="193" t="s">
        <v>6</v>
      </c>
      <c r="C178" s="241" t="s">
        <v>7</v>
      </c>
      <c r="D178" s="241" t="s">
        <v>8</v>
      </c>
      <c r="E178" s="241" t="s">
        <v>7</v>
      </c>
      <c r="F178" s="241" t="s">
        <v>8</v>
      </c>
      <c r="G178" s="193" t="s">
        <v>7</v>
      </c>
      <c r="H178" s="193" t="s">
        <v>8</v>
      </c>
      <c r="I178" s="241" t="s">
        <v>7</v>
      </c>
      <c r="J178" s="241" t="s">
        <v>8</v>
      </c>
      <c r="K178" s="367" t="s">
        <v>7</v>
      </c>
      <c r="L178" s="368" t="s">
        <v>8</v>
      </c>
    </row>
    <row r="179" spans="1:12" x14ac:dyDescent="0.2">
      <c r="A179" s="194" t="s">
        <v>167</v>
      </c>
      <c r="B179" s="195"/>
      <c r="C179" s="242"/>
      <c r="D179" s="243"/>
      <c r="E179" s="242"/>
      <c r="F179" s="243"/>
      <c r="G179" s="195"/>
      <c r="H179" s="196"/>
      <c r="I179" s="242"/>
      <c r="J179" s="243"/>
      <c r="K179" s="195"/>
      <c r="L179" s="197"/>
    </row>
    <row r="180" spans="1:12" x14ac:dyDescent="0.2">
      <c r="A180" s="198" t="s">
        <v>12</v>
      </c>
      <c r="B180" s="199"/>
      <c r="C180" s="199"/>
      <c r="D180" s="199"/>
      <c r="E180" s="199"/>
      <c r="F180" s="199"/>
      <c r="G180" s="199"/>
      <c r="H180" s="199"/>
      <c r="I180" s="199"/>
      <c r="J180" s="199"/>
      <c r="K180" s="199"/>
      <c r="L180" s="200"/>
    </row>
    <row r="181" spans="1:12" x14ac:dyDescent="0.2">
      <c r="A181" s="202" t="s">
        <v>13</v>
      </c>
      <c r="B181" s="199" t="s">
        <v>1</v>
      </c>
      <c r="C181" s="244">
        <v>5356.9742842956939</v>
      </c>
      <c r="D181" s="245">
        <v>621.40901697830054</v>
      </c>
      <c r="E181" s="244">
        <v>4861.4058636762666</v>
      </c>
      <c r="F181" s="245">
        <v>589.55496121908322</v>
      </c>
      <c r="G181" s="199">
        <v>4537.8496279295687</v>
      </c>
      <c r="H181" s="199">
        <v>499.16345907225258</v>
      </c>
      <c r="I181" s="222">
        <v>5857.8536873257672</v>
      </c>
      <c r="J181" s="245">
        <v>644.36390560583436</v>
      </c>
      <c r="K181" s="222">
        <f t="shared" ref="K181:L184" si="36">C181+E181+G181+I181</f>
        <v>20614.083463227296</v>
      </c>
      <c r="L181" s="246">
        <f t="shared" si="36"/>
        <v>2354.4913428754708</v>
      </c>
    </row>
    <row r="182" spans="1:12" x14ac:dyDescent="0.2">
      <c r="A182" s="202" t="s">
        <v>14</v>
      </c>
      <c r="B182" s="199" t="s">
        <v>1</v>
      </c>
      <c r="C182" s="247">
        <v>486811.07484595408</v>
      </c>
      <c r="D182" s="245">
        <v>85191.938098041952</v>
      </c>
      <c r="E182" s="244">
        <v>462865.33509303635</v>
      </c>
      <c r="F182" s="245">
        <v>84562.472470022141</v>
      </c>
      <c r="G182" s="199">
        <v>329982.44347274653</v>
      </c>
      <c r="H182" s="199">
        <v>55107.068059948673</v>
      </c>
      <c r="I182" s="222">
        <v>330800.57090179069</v>
      </c>
      <c r="J182" s="245">
        <v>55243.69534059905</v>
      </c>
      <c r="K182" s="222">
        <f t="shared" si="36"/>
        <v>1610459.4243135275</v>
      </c>
      <c r="L182" s="246">
        <f t="shared" si="36"/>
        <v>280105.17396861181</v>
      </c>
    </row>
    <row r="183" spans="1:12" x14ac:dyDescent="0.2">
      <c r="A183" s="202" t="s">
        <v>15</v>
      </c>
      <c r="B183" s="199" t="s">
        <v>1</v>
      </c>
      <c r="C183" s="247">
        <v>71179.48301990077</v>
      </c>
      <c r="D183" s="245">
        <v>13310.563324721445</v>
      </c>
      <c r="E183" s="244">
        <v>67509.100766963616</v>
      </c>
      <c r="F183" s="245">
        <v>13136.207357794839</v>
      </c>
      <c r="G183" s="199">
        <v>41931.768287782783</v>
      </c>
      <c r="H183" s="199">
        <v>7505.7865235131176</v>
      </c>
      <c r="I183" s="222">
        <v>37836.902113172837</v>
      </c>
      <c r="J183" s="245">
        <v>6772.8054782579375</v>
      </c>
      <c r="K183" s="222">
        <f t="shared" si="36"/>
        <v>218457.25418782001</v>
      </c>
      <c r="L183" s="246">
        <f t="shared" si="36"/>
        <v>40725.362684287335</v>
      </c>
    </row>
    <row r="184" spans="1:12" x14ac:dyDescent="0.2">
      <c r="A184" s="202" t="s">
        <v>161</v>
      </c>
      <c r="B184" s="199" t="s">
        <v>1</v>
      </c>
      <c r="C184" s="247">
        <v>908429.81892935</v>
      </c>
      <c r="D184" s="245">
        <v>188953.40233730478</v>
      </c>
      <c r="E184" s="244">
        <v>862083.97700624971</v>
      </c>
      <c r="F184" s="245">
        <v>186959.90435375372</v>
      </c>
      <c r="G184" s="199">
        <v>771405.99730640918</v>
      </c>
      <c r="H184" s="199">
        <v>151966.98146936262</v>
      </c>
      <c r="I184" s="222">
        <v>865173.50193133613</v>
      </c>
      <c r="J184" s="245">
        <v>144483.97482253314</v>
      </c>
      <c r="K184" s="222">
        <f t="shared" si="36"/>
        <v>3407093.2951733451</v>
      </c>
      <c r="L184" s="246">
        <f t="shared" si="36"/>
        <v>672364.26298295427</v>
      </c>
    </row>
    <row r="185" spans="1:12" ht="13.5" thickBot="1" x14ac:dyDescent="0.25">
      <c r="A185" s="248" t="s">
        <v>149</v>
      </c>
      <c r="B185" s="210"/>
      <c r="C185" s="210"/>
      <c r="D185" s="249"/>
      <c r="E185" s="250">
        <v>0</v>
      </c>
      <c r="F185" s="250">
        <v>0</v>
      </c>
      <c r="G185" s="250">
        <v>0</v>
      </c>
      <c r="H185" s="250">
        <v>0</v>
      </c>
      <c r="I185" s="222">
        <v>0</v>
      </c>
      <c r="J185" s="250">
        <v>0</v>
      </c>
      <c r="K185" s="250"/>
      <c r="L185" s="251"/>
    </row>
    <row r="186" spans="1:12" x14ac:dyDescent="0.2">
      <c r="A186" s="252"/>
      <c r="B186" s="204"/>
    </row>
    <row r="187" spans="1:12" x14ac:dyDescent="0.2">
      <c r="A187" s="252"/>
      <c r="B187" s="204" t="s">
        <v>132</v>
      </c>
    </row>
    <row r="188" spans="1:12" x14ac:dyDescent="0.2">
      <c r="A188" s="252"/>
      <c r="B188" s="204"/>
      <c r="C188" s="191" t="s">
        <v>133</v>
      </c>
      <c r="D188" s="191" t="s">
        <v>134</v>
      </c>
      <c r="E188" s="191" t="s">
        <v>133</v>
      </c>
      <c r="F188" s="191" t="s">
        <v>134</v>
      </c>
      <c r="G188" s="191" t="s">
        <v>133</v>
      </c>
      <c r="H188" s="191" t="s">
        <v>134</v>
      </c>
      <c r="I188" s="191" t="s">
        <v>133</v>
      </c>
      <c r="J188" s="191" t="s">
        <v>134</v>
      </c>
      <c r="K188" s="191" t="s">
        <v>133</v>
      </c>
      <c r="L188" s="191" t="s">
        <v>134</v>
      </c>
    </row>
    <row r="189" spans="1:12" x14ac:dyDescent="0.2">
      <c r="A189" s="252"/>
      <c r="B189" s="191" t="s">
        <v>135</v>
      </c>
      <c r="C189" s="205">
        <f>SUM(C30:C57)</f>
        <v>1021029611.0000002</v>
      </c>
      <c r="D189" s="205">
        <v>1021029611</v>
      </c>
      <c r="E189" s="205">
        <f>SUM(E30:E57)</f>
        <v>1011131514.0000001</v>
      </c>
      <c r="F189" s="205" t="e">
        <v>#REF!</v>
      </c>
      <c r="G189" s="205">
        <f>SUM(G30:G57)</f>
        <v>1013603241.0000004</v>
      </c>
      <c r="H189" s="205" t="e">
        <v>#REF!</v>
      </c>
      <c r="I189" s="205">
        <f>SUM(I30:I57)</f>
        <v>978632569</v>
      </c>
      <c r="J189" s="205" t="e">
        <v>#REF!</v>
      </c>
      <c r="K189" s="253">
        <f>SUM(K30:K57)</f>
        <v>4024396935.0000005</v>
      </c>
      <c r="L189" s="253" t="e">
        <v>#REF!</v>
      </c>
    </row>
    <row r="190" spans="1:12" x14ac:dyDescent="0.2">
      <c r="A190" s="252"/>
      <c r="B190" s="191" t="s">
        <v>4</v>
      </c>
      <c r="C190" s="205">
        <f>SUM(C10:C26)+SUM(C181:C184)</f>
        <v>448621938</v>
      </c>
      <c r="D190" s="205">
        <v>448621938</v>
      </c>
      <c r="E190" s="205">
        <f>SUM(E10:E26)+SUM(E181:E184)</f>
        <v>414023652.00762898</v>
      </c>
      <c r="F190" s="205" t="e">
        <v>#REF!</v>
      </c>
      <c r="G190" s="205">
        <f>SUM(G10:G26)+SUM(G181:G184)</f>
        <v>417060061.18033034</v>
      </c>
      <c r="H190" s="205" t="e">
        <v>#REF!</v>
      </c>
      <c r="I190" s="205">
        <f>SUM(I10:I26)+SUM(I181:I184)</f>
        <v>416553641.67647606</v>
      </c>
      <c r="J190" s="205" t="e">
        <v>#REF!</v>
      </c>
      <c r="K190" s="253">
        <f>SUM(K10:K26)+SUM(K181:K184)</f>
        <v>1696259292.8644352</v>
      </c>
      <c r="L190" s="253" t="e">
        <v>#REF!</v>
      </c>
    </row>
    <row r="191" spans="1:12" x14ac:dyDescent="0.2">
      <c r="A191" s="252"/>
      <c r="B191" s="191" t="s">
        <v>136</v>
      </c>
      <c r="C191" s="205">
        <f>SUM(C61:C86)</f>
        <v>76388944.330303937</v>
      </c>
      <c r="D191" s="205">
        <v>76388944.330303907</v>
      </c>
      <c r="E191" s="205">
        <f>SUM(E61:E86)</f>
        <v>72059790.438686684</v>
      </c>
      <c r="F191" s="205" t="e">
        <v>#REF!</v>
      </c>
      <c r="G191" s="205">
        <f>SUM(G61:G86)</f>
        <v>69755550.842116997</v>
      </c>
      <c r="H191" s="205" t="e">
        <v>#REF!</v>
      </c>
      <c r="I191" s="205">
        <f>SUM(I61:I86)</f>
        <v>69232951.669873193</v>
      </c>
      <c r="J191" s="205" t="e">
        <v>#REF!</v>
      </c>
      <c r="K191" s="253">
        <f>SUM(K61:K86)</f>
        <v>287437237.28098083</v>
      </c>
      <c r="L191" s="253" t="e">
        <v>#REF!</v>
      </c>
    </row>
    <row r="192" spans="1:12" x14ac:dyDescent="0.2">
      <c r="A192" s="252"/>
      <c r="B192" s="191" t="s">
        <v>137</v>
      </c>
      <c r="C192" s="205">
        <f>SUM(C89:C126)</f>
        <v>2502223.3543587117</v>
      </c>
      <c r="D192" s="254">
        <v>2502223.3543587122</v>
      </c>
      <c r="E192" s="205">
        <f>SUM(E89:E126)</f>
        <v>2343958.3212506413</v>
      </c>
      <c r="F192" s="205" t="e">
        <v>#REF!</v>
      </c>
      <c r="G192" s="205">
        <f>SUM(G89:G126)</f>
        <v>2212497.9441508874</v>
      </c>
      <c r="H192" s="205" t="e">
        <v>#REF!</v>
      </c>
      <c r="I192" s="205">
        <f>SUM(I89:I126)</f>
        <v>2181713.9267724073</v>
      </c>
      <c r="J192" s="205" t="e">
        <v>#REF!</v>
      </c>
      <c r="K192" s="253">
        <f>SUM(K90:K126)</f>
        <v>8644129.9554515556</v>
      </c>
      <c r="L192" s="253" t="e">
        <v>#REF!</v>
      </c>
    </row>
    <row r="193" spans="1:12" x14ac:dyDescent="0.2">
      <c r="A193" s="252"/>
      <c r="B193" s="191" t="s">
        <v>138</v>
      </c>
      <c r="C193" s="205">
        <f>SUM(C129:C167)</f>
        <v>430269.89152463997</v>
      </c>
      <c r="D193" s="254">
        <v>430269.89152463997</v>
      </c>
      <c r="E193" s="205">
        <f>SUM(E129:E167)</f>
        <v>400459.45215800946</v>
      </c>
      <c r="F193" s="205" t="e">
        <v>#REF!</v>
      </c>
      <c r="G193" s="205">
        <f>SUM(G133:G167)</f>
        <v>410121.8613044222</v>
      </c>
      <c r="H193" s="205" t="e">
        <v>#REF!</v>
      </c>
      <c r="I193" s="205">
        <f>SUM(I129:I167)</f>
        <v>453876.95373052172</v>
      </c>
      <c r="J193" s="205" t="e">
        <v>#REF!</v>
      </c>
      <c r="K193" s="253">
        <f>SUM(K133:K167)</f>
        <v>1562197.2323405347</v>
      </c>
      <c r="L193" s="253" t="e">
        <v>#REF!</v>
      </c>
    </row>
    <row r="194" spans="1:12" x14ac:dyDescent="0.2">
      <c r="A194" s="252"/>
      <c r="B194" s="204"/>
      <c r="C194" s="255">
        <f>+C181+C10</f>
        <v>2833515.9654250494</v>
      </c>
    </row>
    <row r="195" spans="1:12" x14ac:dyDescent="0.2">
      <c r="A195" s="252"/>
      <c r="B195" s="204"/>
    </row>
    <row r="196" spans="1:12" x14ac:dyDescent="0.2">
      <c r="A196" s="252"/>
      <c r="B196" s="204"/>
    </row>
    <row r="197" spans="1:12" x14ac:dyDescent="0.2">
      <c r="A197" s="252"/>
      <c r="B197" s="204"/>
    </row>
    <row r="198" spans="1:12" x14ac:dyDescent="0.2">
      <c r="A198" s="252"/>
      <c r="B198" s="204"/>
    </row>
    <row r="199" spans="1:12" x14ac:dyDescent="0.2">
      <c r="A199" s="252"/>
      <c r="B199" s="204"/>
    </row>
    <row r="200" spans="1:12" x14ac:dyDescent="0.2">
      <c r="A200" s="252"/>
      <c r="B200" s="204"/>
    </row>
    <row r="201" spans="1:12" x14ac:dyDescent="0.2">
      <c r="A201" s="252"/>
      <c r="B201" s="204"/>
    </row>
    <row r="202" spans="1:12" x14ac:dyDescent="0.2">
      <c r="A202" s="252"/>
      <c r="B202" s="204"/>
    </row>
    <row r="203" spans="1:12" x14ac:dyDescent="0.2">
      <c r="A203" s="252"/>
      <c r="B203" s="204"/>
    </row>
  </sheetData>
  <mergeCells count="5">
    <mergeCell ref="K178:L178"/>
    <mergeCell ref="A1:L1"/>
    <mergeCell ref="A2:L2"/>
    <mergeCell ref="A3:L3"/>
    <mergeCell ref="K5:L5"/>
  </mergeCells>
  <printOptions horizontalCentered="1"/>
  <pageMargins left="0.5" right="0.5" top="0.75" bottom="0.5" header="0.5" footer="0.5"/>
  <pageSetup scale="54" fitToHeight="2" orientation="landscape" r:id="rId1"/>
  <headerFooter alignWithMargins="0">
    <oddHeader>&amp;RE-1
&amp;P of &amp;N</oddHeader>
    <oddFooter>&amp;LQuarter 3 data is preliminary and is subject to change at the end of FY09</oddFooter>
  </headerFooter>
  <rowBreaks count="1" manualBreakCount="1">
    <brk id="86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9"/>
  </sheetPr>
  <dimension ref="A1:Y205"/>
  <sheetViews>
    <sheetView zoomScaleNormal="100" zoomScaleSheetLayoutView="100" workbookViewId="0">
      <pane xSplit="1" ySplit="7" topLeftCell="G157" activePane="bottomRight" state="frozen"/>
      <selection pane="topRight" activeCell="B1" sqref="B1"/>
      <selection pane="bottomLeft" activeCell="A8" sqref="A8"/>
      <selection pane="bottomRight" activeCell="M169" sqref="M169"/>
    </sheetView>
  </sheetViews>
  <sheetFormatPr defaultRowHeight="12.75" x14ac:dyDescent="0.2"/>
  <cols>
    <col min="1" max="1" width="44.28515625" style="3" customWidth="1"/>
    <col min="2" max="2" width="7.5703125" style="3" customWidth="1"/>
    <col min="3" max="3" width="16" style="3" customWidth="1"/>
    <col min="4" max="4" width="14.28515625" style="3" bestFit="1" customWidth="1"/>
    <col min="5" max="5" width="15.42578125" style="3" customWidth="1"/>
    <col min="6" max="6" width="14.28515625" style="3" bestFit="1" customWidth="1"/>
    <col min="7" max="7" width="15.42578125" style="3" customWidth="1"/>
    <col min="8" max="8" width="16.7109375" style="3" customWidth="1"/>
    <col min="9" max="9" width="15.5703125" style="3" hidden="1" customWidth="1"/>
    <col min="10" max="10" width="13.140625" style="3" hidden="1" customWidth="1"/>
    <col min="11" max="11" width="15.42578125" style="3" customWidth="1"/>
    <col min="12" max="12" width="16.7109375" style="3" customWidth="1"/>
    <col min="13" max="13" width="15.140625" style="3" customWidth="1"/>
    <col min="14" max="14" width="14.42578125" style="3" customWidth="1"/>
    <col min="15" max="15" width="13.28515625" style="3" customWidth="1"/>
    <col min="16" max="16" width="15.42578125" style="3" customWidth="1"/>
    <col min="17" max="17" width="12.5703125" style="3" customWidth="1"/>
    <col min="18" max="19" width="11.7109375" style="3" customWidth="1"/>
    <col min="20" max="16384" width="9.140625" style="3"/>
  </cols>
  <sheetData>
    <row r="1" spans="1:14" ht="15.75" x14ac:dyDescent="0.25">
      <c r="A1" s="353" t="s">
        <v>148</v>
      </c>
      <c r="B1" s="354"/>
      <c r="C1" s="354"/>
      <c r="D1" s="354"/>
      <c r="E1" s="354" t="s">
        <v>80</v>
      </c>
      <c r="F1" s="354"/>
      <c r="G1" s="354"/>
      <c r="H1" s="354"/>
      <c r="I1" s="354"/>
      <c r="J1" s="354"/>
      <c r="K1" s="354"/>
      <c r="L1" s="354"/>
      <c r="M1" s="354"/>
      <c r="N1" s="354"/>
    </row>
    <row r="2" spans="1:14" ht="15.75" x14ac:dyDescent="0.25">
      <c r="A2" s="353" t="s">
        <v>0</v>
      </c>
      <c r="B2" s="353"/>
      <c r="C2" s="353"/>
      <c r="D2" s="353"/>
      <c r="E2" s="353"/>
      <c r="F2" s="353"/>
      <c r="G2" s="353"/>
      <c r="H2" s="353"/>
      <c r="I2" s="353"/>
      <c r="J2" s="353"/>
      <c r="K2" s="353"/>
      <c r="L2" s="353"/>
      <c r="M2" s="353"/>
      <c r="N2" s="353"/>
    </row>
    <row r="3" spans="1:14" ht="15.75" x14ac:dyDescent="0.25">
      <c r="A3" s="353" t="s">
        <v>126</v>
      </c>
      <c r="B3" s="353"/>
      <c r="C3" s="353"/>
      <c r="D3" s="353"/>
      <c r="E3" s="353"/>
      <c r="F3" s="353"/>
      <c r="G3" s="353"/>
      <c r="H3" s="353"/>
      <c r="I3" s="353"/>
      <c r="J3" s="353"/>
      <c r="K3" s="353"/>
      <c r="L3" s="353"/>
      <c r="M3" s="353"/>
      <c r="N3" s="353"/>
    </row>
    <row r="4" spans="1:14" ht="18.75" thickBot="1" x14ac:dyDescent="0.3">
      <c r="A4" s="68"/>
      <c r="B4" s="68"/>
      <c r="C4" s="68"/>
      <c r="D4" s="67"/>
      <c r="E4" s="67"/>
      <c r="F4" s="67"/>
      <c r="G4" s="68"/>
      <c r="H4" s="68"/>
      <c r="I4" s="68"/>
      <c r="J4" s="68"/>
      <c r="K4" s="68"/>
      <c r="L4" s="68"/>
      <c r="M4" s="68"/>
      <c r="N4" s="68"/>
    </row>
    <row r="5" spans="1:14" ht="12.75" customHeight="1" x14ac:dyDescent="0.2">
      <c r="A5" s="165" t="s">
        <v>3</v>
      </c>
      <c r="B5" s="166" t="s">
        <v>106</v>
      </c>
      <c r="C5" s="167" t="s">
        <v>71</v>
      </c>
      <c r="D5" s="142"/>
      <c r="E5" s="145" t="s">
        <v>72</v>
      </c>
      <c r="F5" s="142"/>
      <c r="G5" s="145" t="s">
        <v>73</v>
      </c>
      <c r="H5" s="142"/>
      <c r="I5" s="145" t="s">
        <v>74</v>
      </c>
      <c r="J5" s="142"/>
      <c r="K5" s="351" t="s">
        <v>74</v>
      </c>
      <c r="L5" s="142"/>
      <c r="M5" s="378" t="s">
        <v>75</v>
      </c>
      <c r="N5" s="379"/>
    </row>
    <row r="6" spans="1:14" ht="12.75" customHeight="1" x14ac:dyDescent="0.2">
      <c r="A6" s="140" t="s">
        <v>5</v>
      </c>
      <c r="B6" s="161" t="s">
        <v>6</v>
      </c>
      <c r="C6" s="373" t="s">
        <v>146</v>
      </c>
      <c r="D6" s="380"/>
      <c r="E6" s="372" t="s">
        <v>159</v>
      </c>
      <c r="F6" s="380"/>
      <c r="G6" s="372" t="s">
        <v>158</v>
      </c>
      <c r="H6" s="380"/>
      <c r="I6" s="372" t="s">
        <v>118</v>
      </c>
      <c r="J6" s="373"/>
      <c r="K6" s="372" t="s">
        <v>157</v>
      </c>
      <c r="L6" s="380"/>
      <c r="M6" s="374" t="s">
        <v>119</v>
      </c>
      <c r="N6" s="375"/>
    </row>
    <row r="7" spans="1:14" x14ac:dyDescent="0.2">
      <c r="A7" s="163"/>
      <c r="B7" s="162"/>
      <c r="C7" s="160" t="s">
        <v>7</v>
      </c>
      <c r="D7" s="144" t="s">
        <v>8</v>
      </c>
      <c r="E7" s="143" t="s">
        <v>7</v>
      </c>
      <c r="F7" s="144" t="s">
        <v>8</v>
      </c>
      <c r="G7" s="143" t="s">
        <v>7</v>
      </c>
      <c r="H7" s="144" t="s">
        <v>8</v>
      </c>
      <c r="I7" s="143" t="s">
        <v>7</v>
      </c>
      <c r="J7" s="144" t="s">
        <v>8</v>
      </c>
      <c r="K7" s="143" t="s">
        <v>7</v>
      </c>
      <c r="L7" s="144" t="s">
        <v>8</v>
      </c>
      <c r="M7" s="141" t="s">
        <v>7</v>
      </c>
      <c r="N7" s="157" t="s">
        <v>8</v>
      </c>
    </row>
    <row r="8" spans="1:14" x14ac:dyDescent="0.2">
      <c r="A8" s="146" t="s">
        <v>79</v>
      </c>
      <c r="B8" s="131"/>
      <c r="C8" s="133"/>
      <c r="D8" s="132"/>
      <c r="E8" s="132"/>
      <c r="F8" s="132"/>
      <c r="G8" s="132"/>
      <c r="H8" s="132"/>
      <c r="I8" s="132"/>
      <c r="J8" s="133"/>
      <c r="K8" s="132"/>
      <c r="L8" s="132"/>
      <c r="M8" s="79"/>
      <c r="N8" s="80"/>
    </row>
    <row r="9" spans="1:14" x14ac:dyDescent="0.2">
      <c r="A9" s="76" t="s">
        <v>12</v>
      </c>
      <c r="B9" s="31"/>
      <c r="C9" s="77"/>
      <c r="D9" s="64"/>
      <c r="E9" s="64"/>
      <c r="F9" s="64"/>
      <c r="G9" s="64"/>
      <c r="H9" s="64"/>
      <c r="I9" s="64"/>
      <c r="J9" s="77"/>
      <c r="K9" s="64"/>
      <c r="L9" s="64"/>
      <c r="M9" s="79"/>
      <c r="N9" s="80"/>
    </row>
    <row r="10" spans="1:14" x14ac:dyDescent="0.2">
      <c r="A10" s="5" t="s">
        <v>13</v>
      </c>
      <c r="B10" s="30" t="s">
        <v>1</v>
      </c>
      <c r="C10" s="11">
        <f>'Classroom FY 2014'!C10+'Nonprofit FY 2014'!C10+'Regular Rate FY 2014'!C10</f>
        <v>2902265.7592180297</v>
      </c>
      <c r="D10" s="82">
        <f>'Classroom FY 2014'!D10+'Nonprofit FY 2014'!D10+'Regular Rate FY 2014'!D10</f>
        <v>400512.67477208818</v>
      </c>
      <c r="E10" s="11">
        <f>'Classroom FY 2014'!E10+'Nonprofit FY 2014'!E10+'Regular Rate FY 2014'!E10</f>
        <v>2104784.8827715591</v>
      </c>
      <c r="F10" s="82">
        <f>'Classroom FY 2014'!F10+'Nonprofit FY 2014'!F10+'Regular Rate FY 2014'!F10</f>
        <v>302903.57543421723</v>
      </c>
      <c r="G10" s="11">
        <f>'Classroom FY 2014'!G10+'Nonprofit FY 2014'!G10+'Regular Rate FY 2014'!G10</f>
        <v>2530314.1336463746</v>
      </c>
      <c r="H10" s="82">
        <f>'Classroom FY 2014'!H10+'Nonprofit FY 2014'!H10+'Regular Rate FY 2014'!H10</f>
        <v>369425.86351237074</v>
      </c>
      <c r="I10" s="11"/>
      <c r="J10" s="83"/>
      <c r="K10" s="11">
        <f>'Regular Rate FY 2014'!I10+'Nonprofit FY 2014'!I10+'Classroom FY 2014'!I10</f>
        <v>2380188.2919969922</v>
      </c>
      <c r="L10" s="11">
        <f>'Regular Rate FY 2014'!J10+'Nonprofit FY 2014'!J10+'Classroom FY 2014'!J10</f>
        <v>347507.49063156091</v>
      </c>
      <c r="M10" s="74">
        <f t="shared" ref="M10:M20" si="0">+C10+E10+G10+I10</f>
        <v>7537364.7756359633</v>
      </c>
      <c r="N10" s="84">
        <f t="shared" ref="N10:N20" si="1">+D10+F10+H10+J10</f>
        <v>1072842.1137186761</v>
      </c>
    </row>
    <row r="11" spans="1:14" x14ac:dyDescent="0.2">
      <c r="A11" s="5" t="str">
        <f>'Regular Rate FY 2014'!A11</f>
        <v>DFSS</v>
      </c>
      <c r="B11" s="30"/>
      <c r="C11" s="11"/>
      <c r="D11" s="82"/>
      <c r="E11" s="11">
        <f>'Classroom FY 2014'!E11+'Nonprofit FY 2014'!E11+'Regular Rate FY 2014'!E11</f>
        <v>5421097.1197129842</v>
      </c>
      <c r="F11" s="82">
        <f>'Classroom FY 2014'!F11+'Nonprofit FY 2014'!F11+'Regular Rate FY 2014'!F11</f>
        <v>1208904.6576959956</v>
      </c>
      <c r="G11" s="11">
        <f>'Classroom FY 2014'!G11+'Nonprofit FY 2014'!G11+'Regular Rate FY 2014'!G11</f>
        <v>26464568.495029502</v>
      </c>
      <c r="H11" s="82">
        <f>'Classroom FY 2014'!H11+'Nonprofit FY 2014'!H11+'Regular Rate FY 2014'!H11</f>
        <v>5901598.7743915785</v>
      </c>
      <c r="I11" s="11"/>
      <c r="J11" s="83"/>
      <c r="K11" s="11">
        <f>'Regular Rate FY 2014'!I11+'Nonprofit FY 2014'!I11+'Classroom FY 2014'!I11</f>
        <v>12748148.339204671</v>
      </c>
      <c r="L11" s="11">
        <f>'Regular Rate FY 2014'!J11+'Nonprofit FY 2014'!J11+'Classroom FY 2014'!J11</f>
        <v>2842837.0796426418</v>
      </c>
      <c r="M11" s="74">
        <f t="shared" si="0"/>
        <v>31885665.614742488</v>
      </c>
      <c r="N11" s="84">
        <f t="shared" si="1"/>
        <v>7110503.4320875742</v>
      </c>
    </row>
    <row r="12" spans="1:14" x14ac:dyDescent="0.2">
      <c r="A12" s="5" t="s">
        <v>14</v>
      </c>
      <c r="B12" s="30" t="s">
        <v>1</v>
      </c>
      <c r="C12" s="11">
        <f>'Classroom FY 2014'!C12+'Nonprofit FY 2014'!C12+'Regular Rate FY 2014'!C12</f>
        <v>162276983.30416113</v>
      </c>
      <c r="D12" s="82">
        <f>'Classroom FY 2014'!D12+'Nonprofit FY 2014'!D12+'Regular Rate FY 2014'!D12</f>
        <v>34240443.477177992</v>
      </c>
      <c r="E12" s="11">
        <f>'Classroom FY 2014'!E12+'Nonprofit FY 2014'!E12+'Regular Rate FY 2014'!E12</f>
        <v>140895541.77798739</v>
      </c>
      <c r="F12" s="82">
        <f>'Classroom FY 2014'!F12+'Nonprofit FY 2014'!F12+'Regular Rate FY 2014'!F12</f>
        <v>30877053.454271272</v>
      </c>
      <c r="G12" s="11">
        <f>'Classroom FY 2014'!G12+'Nonprofit FY 2014'!G12+'Regular Rate FY 2014'!G12</f>
        <v>128718419.6564759</v>
      </c>
      <c r="H12" s="82">
        <f>'Classroom FY 2014'!H12+'Nonprofit FY 2014'!H12+'Regular Rate FY 2014'!H12</f>
        <v>28704207.583394129</v>
      </c>
      <c r="I12" s="11"/>
      <c r="J12" s="83"/>
      <c r="K12" s="11">
        <f>'Regular Rate FY 2014'!I12+'Nonprofit FY 2014'!I12+'Classroom FY 2014'!I12</f>
        <v>144886540.46872103</v>
      </c>
      <c r="L12" s="11">
        <f>'Regular Rate FY 2014'!J12+'Nonprofit FY 2014'!J12+'Classroom FY 2014'!J12</f>
        <v>32309698.524524793</v>
      </c>
      <c r="M12" s="74">
        <f t="shared" si="0"/>
        <v>431890944.73862445</v>
      </c>
      <c r="N12" s="84">
        <f t="shared" si="1"/>
        <v>93821704.514843389</v>
      </c>
    </row>
    <row r="13" spans="1:14" x14ac:dyDescent="0.2">
      <c r="A13" s="5" t="s">
        <v>15</v>
      </c>
      <c r="B13" s="30" t="s">
        <v>1</v>
      </c>
      <c r="C13" s="11">
        <f>'Classroom FY 2014'!C13+'Nonprofit FY 2014'!C13+'Regular Rate FY 2014'!C13</f>
        <v>12900267.456369238</v>
      </c>
      <c r="D13" s="82">
        <f>'Classroom FY 2014'!D13+'Nonprofit FY 2014'!D13+'Regular Rate FY 2014'!D13</f>
        <v>2902560.1776830787</v>
      </c>
      <c r="E13" s="11">
        <f>'Classroom FY 2014'!E13+'Nonprofit FY 2014'!E13+'Regular Rate FY 2014'!E13</f>
        <v>11503220.769780265</v>
      </c>
      <c r="F13" s="82">
        <f>'Classroom FY 2014'!F13+'Nonprofit FY 2014'!F13+'Regular Rate FY 2014'!F13</f>
        <v>2699970.5173981749</v>
      </c>
      <c r="G13" s="11">
        <f>'Classroom FY 2014'!G13+'Nonprofit FY 2014'!G13+'Regular Rate FY 2014'!G13</f>
        <v>12064287.903587254</v>
      </c>
      <c r="H13" s="82">
        <f>'Classroom FY 2014'!H13+'Nonprofit FY 2014'!H13+'Regular Rate FY 2014'!H13</f>
        <v>2883364.8089573537</v>
      </c>
      <c r="I13" s="11"/>
      <c r="J13" s="83"/>
      <c r="K13" s="11">
        <f>'Regular Rate FY 2014'!I13+'Nonprofit FY 2014'!I13+'Classroom FY 2014'!I13</f>
        <v>11994435.332823012</v>
      </c>
      <c r="L13" s="11">
        <f>'Regular Rate FY 2014'!J13+'Nonprofit FY 2014'!J13+'Classroom FY 2014'!J13</f>
        <v>2866670.0445446996</v>
      </c>
      <c r="M13" s="74">
        <f t="shared" si="0"/>
        <v>36467776.129736759</v>
      </c>
      <c r="N13" s="84">
        <f t="shared" si="1"/>
        <v>8485895.5040386077</v>
      </c>
    </row>
    <row r="14" spans="1:14" x14ac:dyDescent="0.2">
      <c r="A14" s="5" t="s">
        <v>105</v>
      </c>
      <c r="B14" s="30" t="s">
        <v>1</v>
      </c>
      <c r="C14" s="11">
        <f>'Classroom FY 2014'!C14+'Nonprofit FY 2014'!C14+'Regular Rate FY 2014'!C14</f>
        <v>14936289.819192849</v>
      </c>
      <c r="D14" s="82">
        <f>'Classroom FY 2014'!D14+'Nonprofit FY 2014'!D14+'Regular Rate FY 2014'!D14</f>
        <v>3689263.585340634</v>
      </c>
      <c r="E14" s="11">
        <f>'Classroom FY 2014'!E14+'Nonprofit FY 2014'!E14+'Regular Rate FY 2014'!E14</f>
        <v>12276816.18026468</v>
      </c>
      <c r="F14" s="82">
        <f>'Classroom FY 2014'!F14+'Nonprofit FY 2014'!F14+'Regular Rate FY 2014'!F14</f>
        <v>3159698.4162122649</v>
      </c>
      <c r="G14" s="11">
        <f>'Classroom FY 2014'!G14+'Nonprofit FY 2014'!G14+'Regular Rate FY 2014'!G14</f>
        <v>11484160.982527848</v>
      </c>
      <c r="H14" s="82">
        <f>'Classroom FY 2014'!H14+'Nonprofit FY 2014'!H14+'Regular Rate FY 2014'!H14</f>
        <v>3008850.1774222963</v>
      </c>
      <c r="I14" s="11"/>
      <c r="J14" s="83"/>
      <c r="K14" s="11">
        <f>'Regular Rate FY 2014'!I14+'Nonprofit FY 2014'!I14+'Classroom FY 2014'!I14</f>
        <v>10991814.481261363</v>
      </c>
      <c r="L14" s="11">
        <f>'Regular Rate FY 2014'!J14+'Nonprofit FY 2014'!J14+'Classroom FY 2014'!J14</f>
        <v>2879855.3940904783</v>
      </c>
      <c r="M14" s="74">
        <f t="shared" si="0"/>
        <v>38697266.981985375</v>
      </c>
      <c r="N14" s="84">
        <f t="shared" si="1"/>
        <v>9857812.1789751947</v>
      </c>
    </row>
    <row r="15" spans="1:14" x14ac:dyDescent="0.2">
      <c r="A15" s="5" t="s">
        <v>16</v>
      </c>
      <c r="B15" s="30" t="s">
        <v>1</v>
      </c>
      <c r="C15" s="11">
        <f>'Classroom FY 2014'!C15+'Nonprofit FY 2014'!C15+'Regular Rate FY 2014'!C15</f>
        <v>6549427.3038352448</v>
      </c>
      <c r="D15" s="82">
        <f>'Classroom FY 2014'!D15+'Nonprofit FY 2014'!D15+'Regular Rate FY 2014'!D15</f>
        <v>1774894.7993393515</v>
      </c>
      <c r="E15" s="11">
        <f>'Classroom FY 2014'!E15+'Nonprofit FY 2014'!E15+'Regular Rate FY 2014'!E15</f>
        <v>5662287.7287457902</v>
      </c>
      <c r="F15" s="82">
        <f>'Classroom FY 2014'!F15+'Nonprofit FY 2014'!F15+'Regular Rate FY 2014'!F15</f>
        <v>1597643.8792434488</v>
      </c>
      <c r="G15" s="11">
        <f>'Classroom FY 2014'!G15+'Nonprofit FY 2014'!G15+'Regular Rate FY 2014'!G15</f>
        <v>5774883.3867194327</v>
      </c>
      <c r="H15" s="82">
        <f>'Classroom FY 2014'!H15+'Nonprofit FY 2014'!H15+'Regular Rate FY 2014'!H15</f>
        <v>1657391.5319884771</v>
      </c>
      <c r="I15" s="11"/>
      <c r="J15" s="83"/>
      <c r="K15" s="11">
        <f>'Regular Rate FY 2014'!I15+'Nonprofit FY 2014'!I15+'Classroom FY 2014'!I15</f>
        <v>5674465.2555446979</v>
      </c>
      <c r="L15" s="11">
        <f>'Regular Rate FY 2014'!J15+'Nonprofit FY 2014'!J15+'Classroom FY 2014'!J15</f>
        <v>1628571.5283413285</v>
      </c>
      <c r="M15" s="74">
        <f t="shared" si="0"/>
        <v>17986598.419300467</v>
      </c>
      <c r="N15" s="84">
        <f t="shared" si="1"/>
        <v>5029930.2105712779</v>
      </c>
    </row>
    <row r="16" spans="1:14" x14ac:dyDescent="0.2">
      <c r="A16" s="5" t="s">
        <v>17</v>
      </c>
      <c r="B16" s="30" t="s">
        <v>1</v>
      </c>
      <c r="C16" s="11">
        <f>'Classroom FY 2014'!C16+'Nonprofit FY 2014'!C16+'Regular Rate FY 2014'!C16</f>
        <v>6207923.8913392844</v>
      </c>
      <c r="D16" s="82">
        <f>'Classroom FY 2014'!D16+'Nonprofit FY 2014'!D16+'Regular Rate FY 2014'!D16</f>
        <v>2067238.6558159818</v>
      </c>
      <c r="E16" s="11">
        <f>'Classroom FY 2014'!E16+'Nonprofit FY 2014'!E16+'Regular Rate FY 2014'!E16</f>
        <v>5664140.1906332579</v>
      </c>
      <c r="F16" s="82">
        <f>'Classroom FY 2014'!F16+'Nonprofit FY 2014'!F16+'Regular Rate FY 2014'!F16</f>
        <v>1966290.3202141549</v>
      </c>
      <c r="G16" s="11">
        <f>'Classroom FY 2014'!G16+'Nonprofit FY 2014'!G16+'Regular Rate FY 2014'!G16</f>
        <v>5409203.0880985819</v>
      </c>
      <c r="H16" s="82">
        <f>'Classroom FY 2014'!H16+'Nonprofit FY 2014'!H16+'Regular Rate FY 2014'!H16</f>
        <v>1909448.6900987993</v>
      </c>
      <c r="I16" s="11"/>
      <c r="J16" s="83"/>
      <c r="K16" s="11">
        <f>'Regular Rate FY 2014'!I16+'Nonprofit FY 2014'!I16+'Classroom FY 2014'!I16</f>
        <v>5465567.8821256356</v>
      </c>
      <c r="L16" s="11">
        <f>'Regular Rate FY 2014'!J16+'Nonprofit FY 2014'!J16+'Classroom FY 2014'!J16</f>
        <v>1929345.4623903495</v>
      </c>
      <c r="M16" s="74">
        <f t="shared" si="0"/>
        <v>17281267.170071125</v>
      </c>
      <c r="N16" s="84">
        <f t="shared" si="1"/>
        <v>5942977.6661289353</v>
      </c>
    </row>
    <row r="17" spans="1:25" x14ac:dyDescent="0.2">
      <c r="A17" s="5" t="s">
        <v>18</v>
      </c>
      <c r="B17" s="30" t="s">
        <v>1</v>
      </c>
      <c r="C17" s="11">
        <f>'Classroom FY 2014'!C17+'Nonprofit FY 2014'!C17+'Regular Rate FY 2014'!C17</f>
        <v>5751637.8625066131</v>
      </c>
      <c r="D17" s="82">
        <f>'Classroom FY 2014'!D17+'Nonprofit FY 2014'!D17+'Regular Rate FY 2014'!D17</f>
        <v>2450197.7294278173</v>
      </c>
      <c r="E17" s="11">
        <f>'Classroom FY 2014'!E17+'Nonprofit FY 2014'!E17+'Regular Rate FY 2014'!E17</f>
        <v>4921952.2420359561</v>
      </c>
      <c r="F17" s="82">
        <f>'Classroom FY 2014'!F17+'Nonprofit FY 2014'!F17+'Regular Rate FY 2014'!F17</f>
        <v>2188987.0654335478</v>
      </c>
      <c r="G17" s="11">
        <f>'Classroom FY 2014'!G17+'Nonprofit FY 2014'!G17+'Regular Rate FY 2014'!G17</f>
        <v>4902156.4904008415</v>
      </c>
      <c r="H17" s="82">
        <f>'Classroom FY 2014'!H17+'Nonprofit FY 2014'!H17+'Regular Rate FY 2014'!H17</f>
        <v>2215774.7336611804</v>
      </c>
      <c r="I17" s="11"/>
      <c r="J17" s="83"/>
      <c r="K17" s="11">
        <f>'Regular Rate FY 2014'!I17+'Nonprofit FY 2014'!I17+'Classroom FY 2014'!I17</f>
        <v>5288764.5737950373</v>
      </c>
      <c r="L17" s="11">
        <f>'Regular Rate FY 2014'!J17+'Nonprofit FY 2014'!J17+'Classroom FY 2014'!J17</f>
        <v>2390521.5873553567</v>
      </c>
      <c r="M17" s="74">
        <f t="shared" si="0"/>
        <v>15575746.59494341</v>
      </c>
      <c r="N17" s="84">
        <f t="shared" si="1"/>
        <v>6854959.5285225455</v>
      </c>
    </row>
    <row r="18" spans="1:25" x14ac:dyDescent="0.2">
      <c r="A18" s="5" t="s">
        <v>19</v>
      </c>
      <c r="B18" s="30" t="s">
        <v>1</v>
      </c>
      <c r="C18" s="11">
        <f>'Classroom FY 2014'!C18+'Nonprofit FY 2014'!C18+'Regular Rate FY 2014'!C18</f>
        <v>2561872.5280327401</v>
      </c>
      <c r="D18" s="82">
        <f>'Classroom FY 2014'!D18+'Nonprofit FY 2014'!D18+'Regular Rate FY 2014'!D18</f>
        <v>1342421.204689156</v>
      </c>
      <c r="E18" s="11">
        <f>'Classroom FY 2014'!E18+'Nonprofit FY 2014'!E18+'Regular Rate FY 2014'!E18</f>
        <v>2222319.5500215618</v>
      </c>
      <c r="F18" s="82">
        <f>'Classroom FY 2014'!F18+'Nonprofit FY 2014'!F18+'Regular Rate FY 2014'!F18</f>
        <v>1214353.5194154002</v>
      </c>
      <c r="G18" s="11">
        <f>'Classroom FY 2014'!G18+'Nonprofit FY 2014'!G18+'Regular Rate FY 2014'!G18</f>
        <v>2166540.9292347245</v>
      </c>
      <c r="H18" s="82">
        <f>'Classroom FY 2014'!H18+'Nonprofit FY 2014'!H18+'Regular Rate FY 2014'!H18</f>
        <v>1202430.2157252724</v>
      </c>
      <c r="I18" s="11"/>
      <c r="J18" s="83"/>
      <c r="K18" s="11">
        <f>'Regular Rate FY 2014'!I18+'Nonprofit FY 2014'!I18+'Classroom FY 2014'!I18</f>
        <v>2198638.2168008224</v>
      </c>
      <c r="L18" s="11">
        <f>'Regular Rate FY 2014'!J18+'Nonprofit FY 2014'!J18+'Classroom FY 2014'!J18</f>
        <v>1220244.2103244567</v>
      </c>
      <c r="M18" s="74">
        <f t="shared" si="0"/>
        <v>6950733.0072890259</v>
      </c>
      <c r="N18" s="84">
        <f t="shared" si="1"/>
        <v>3759204.9398298287</v>
      </c>
    </row>
    <row r="19" spans="1:25" x14ac:dyDescent="0.2">
      <c r="A19" s="5" t="s">
        <v>20</v>
      </c>
      <c r="B19" s="30" t="s">
        <v>1</v>
      </c>
      <c r="C19" s="11">
        <f>'Classroom FY 2014'!C19+'Nonprofit FY 2014'!C19+'Regular Rate FY 2014'!C19</f>
        <v>1923078.4547555582</v>
      </c>
      <c r="D19" s="82">
        <f>'Classroom FY 2014'!D19+'Nonprofit FY 2014'!D19+'Regular Rate FY 2014'!D19</f>
        <v>1240385.603317335</v>
      </c>
      <c r="E19" s="11">
        <f>'Classroom FY 2014'!E19+'Nonprofit FY 2014'!E19+'Regular Rate FY 2014'!E19</f>
        <v>1619890.2007651213</v>
      </c>
      <c r="F19" s="82">
        <f>'Classroom FY 2014'!F19+'Nonprofit FY 2014'!F19+'Regular Rate FY 2014'!F19</f>
        <v>1089375.1668118453</v>
      </c>
      <c r="G19" s="11">
        <f>'Classroom FY 2014'!G19+'Nonprofit FY 2014'!G19+'Regular Rate FY 2014'!G19</f>
        <v>1627178.2740697574</v>
      </c>
      <c r="H19" s="82">
        <f>'Classroom FY 2014'!H19+'Nonprofit FY 2014'!H19+'Regular Rate FY 2014'!H19</f>
        <v>1111362.7611896445</v>
      </c>
      <c r="I19" s="11"/>
      <c r="J19" s="83"/>
      <c r="K19" s="11">
        <f>'Regular Rate FY 2014'!I19+'Nonprofit FY 2014'!I19+'Classroom FY 2014'!I19</f>
        <v>1727182.4652428911</v>
      </c>
      <c r="L19" s="11">
        <f>'Regular Rate FY 2014'!J19+'Nonprofit FY 2014'!J19+'Classroom FY 2014'!J19</f>
        <v>1179665.6237608949</v>
      </c>
      <c r="M19" s="74">
        <f t="shared" si="0"/>
        <v>5170146.9295904366</v>
      </c>
      <c r="N19" s="84">
        <f t="shared" si="1"/>
        <v>3441123.5313188247</v>
      </c>
      <c r="O19" s="24"/>
    </row>
    <row r="20" spans="1:25" x14ac:dyDescent="0.2">
      <c r="A20" s="5" t="s">
        <v>21</v>
      </c>
      <c r="B20" s="30" t="s">
        <v>1</v>
      </c>
      <c r="C20" s="11">
        <f>'Classroom FY 2014'!C20+'Nonprofit FY 2014'!C20+'Regular Rate FY 2014'!C20</f>
        <v>2596015.5400773748</v>
      </c>
      <c r="D20" s="82">
        <f>'Classroom FY 2014'!D20+'Nonprofit FY 2014'!D20+'Regular Rate FY 2014'!D20</f>
        <v>1944415.6395179536</v>
      </c>
      <c r="E20" s="11">
        <f>'Classroom FY 2014'!E20+'Nonprofit FY 2014'!E20+'Regular Rate FY 2014'!E20</f>
        <v>2293775.4016283415</v>
      </c>
      <c r="F20" s="82">
        <f>'Classroom FY 2014'!F20+'Nonprofit FY 2014'!F20+'Regular Rate FY 2014'!F20</f>
        <v>1792030.1539087673</v>
      </c>
      <c r="G20" s="11">
        <f>'Classroom FY 2014'!G20+'Nonprofit FY 2014'!G20+'Regular Rate FY 2014'!G20</f>
        <v>2271785.7509412374</v>
      </c>
      <c r="H20" s="82">
        <f>'Classroom FY 2014'!H20+'Nonprofit FY 2014'!H20+'Regular Rate FY 2014'!H20</f>
        <v>1803797.8862473427</v>
      </c>
      <c r="I20" s="11"/>
      <c r="J20" s="83"/>
      <c r="K20" s="11">
        <f>'Regular Rate FY 2014'!I20+'Nonprofit FY 2014'!I20+'Classroom FY 2014'!I20</f>
        <v>2316020.0650478704</v>
      </c>
      <c r="L20" s="11">
        <f>'Regular Rate FY 2014'!J20+'Nonprofit FY 2014'!J20+'Classroom FY 2014'!J20</f>
        <v>1838919.931648009</v>
      </c>
      <c r="M20" s="74">
        <f t="shared" si="0"/>
        <v>7161576.6926469542</v>
      </c>
      <c r="N20" s="84">
        <f t="shared" si="1"/>
        <v>5540243.6796740638</v>
      </c>
    </row>
    <row r="21" spans="1:25" x14ac:dyDescent="0.2">
      <c r="A21" s="5" t="str">
        <f>'Regular Rate FY 2014'!A21</f>
        <v>Zone 9</v>
      </c>
      <c r="B21" s="30"/>
      <c r="C21" s="11"/>
      <c r="D21" s="82"/>
      <c r="E21" s="11">
        <f>'Classroom FY 2014'!E21+'Nonprofit FY 2014'!E21+'Regular Rate FY 2014'!E21</f>
        <v>7022.5587590420364</v>
      </c>
      <c r="F21" s="82">
        <f>'Classroom FY 2014'!F21+'Nonprofit FY 2014'!F21+'Regular Rate FY 2014'!F21</f>
        <v>5575.9116546793775</v>
      </c>
      <c r="G21" s="11">
        <f>'Classroom FY 2014'!G21+'Nonprofit FY 2014'!G21+'Regular Rate FY 2014'!G21</f>
        <v>16550.563385731679</v>
      </c>
      <c r="H21" s="82">
        <f>'Classroom FY 2014'!H21+'Nonprofit FY 2014'!H21+'Regular Rate FY 2014'!H21</f>
        <v>13141.147328270952</v>
      </c>
      <c r="I21" s="11"/>
      <c r="J21" s="83"/>
      <c r="K21" s="11">
        <f>'Regular Rate FY 2014'!I21+'Nonprofit FY 2014'!I21+'Classroom FY 2014'!I21</f>
        <v>24952.008429457412</v>
      </c>
      <c r="L21" s="11">
        <f>'Regular Rate FY 2014'!J21+'Nonprofit FY 2014'!J21+'Classroom FY 2014'!J21</f>
        <v>19811.894692989186</v>
      </c>
      <c r="M21" s="74"/>
      <c r="N21" s="84"/>
    </row>
    <row r="22" spans="1:25" x14ac:dyDescent="0.2">
      <c r="A22" s="6" t="s">
        <v>22</v>
      </c>
      <c r="B22" s="30"/>
      <c r="C22" s="11"/>
      <c r="D22" s="178"/>
      <c r="E22" s="11"/>
      <c r="F22" s="82"/>
      <c r="G22" s="11"/>
      <c r="H22" s="82"/>
      <c r="I22" s="11"/>
      <c r="J22" s="83"/>
      <c r="K22" s="11"/>
      <c r="L22" s="82"/>
      <c r="M22" s="74"/>
      <c r="N22" s="84"/>
    </row>
    <row r="23" spans="1:25" x14ac:dyDescent="0.2">
      <c r="A23" s="5" t="s">
        <v>13</v>
      </c>
      <c r="B23" s="30" t="s">
        <v>1</v>
      </c>
      <c r="C23" s="11">
        <f>'Classroom FY 2014'!C23+'Nonprofit FY 2014'!C23+'Regular Rate FY 2014'!C23</f>
        <v>2067710.2646110761</v>
      </c>
      <c r="D23" s="82">
        <f>'Classroom FY 2014'!D23+'Nonprofit FY 2014'!D23+'Regular Rate FY 2014'!D23</f>
        <v>239854.39069488485</v>
      </c>
      <c r="E23" s="11">
        <f>'Classroom FY 2014'!E23+'Nonprofit FY 2014'!E23+'Regular Rate FY 2014'!E23</f>
        <v>1719705.338121081</v>
      </c>
      <c r="F23" s="82">
        <f>'Classroom FY 2014'!F23+'Nonprofit FY 2014'!F23+'Regular Rate FY 2014'!F23</f>
        <v>207809.60285414339</v>
      </c>
      <c r="G23" s="11">
        <f>'Classroom FY 2014'!G23+'Nonprofit FY 2014'!G23+'Regular Rate FY 2014'!G23</f>
        <v>1872462.1272490134</v>
      </c>
      <c r="H23" s="82">
        <f>'Classroom FY 2014'!H23+'Nonprofit FY 2014'!H23+'Regular Rate FY 2014'!H23</f>
        <v>230312.84165162864</v>
      </c>
      <c r="I23" s="11"/>
      <c r="J23" s="83"/>
      <c r="K23" s="11">
        <f>'Regular Rate FY 2014'!I23+'Nonprofit FY 2014'!I23+'Classroom FY 2014'!I23</f>
        <v>1835520.1269240396</v>
      </c>
      <c r="L23" s="11">
        <f>'Regular Rate FY 2014'!J23+'Nonprofit FY 2014'!J23+'Classroom FY 2014'!J23</f>
        <v>225768.97561165685</v>
      </c>
      <c r="M23" s="74">
        <f t="shared" ref="M23:N26" si="2">+C23+E23+G23+I23</f>
        <v>5659877.729981171</v>
      </c>
      <c r="N23" s="84">
        <f t="shared" si="2"/>
        <v>677976.8352006569</v>
      </c>
    </row>
    <row r="24" spans="1:25" x14ac:dyDescent="0.2">
      <c r="A24" s="5" t="s">
        <v>14</v>
      </c>
      <c r="B24" s="30" t="s">
        <v>1</v>
      </c>
      <c r="C24" s="11">
        <f>'Classroom FY 2014'!C24+'Nonprofit FY 2014'!C24+'Regular Rate FY 2014'!C24</f>
        <v>222478168.12186226</v>
      </c>
      <c r="D24" s="82">
        <f>'Classroom FY 2014'!D24+'Nonprofit FY 2014'!D24+'Regular Rate FY 2014'!D24</f>
        <v>38933679.421325892</v>
      </c>
      <c r="E24" s="11">
        <f>'Classroom FY 2014'!E24+'Nonprofit FY 2014'!E24+'Regular Rate FY 2014'!E24</f>
        <v>206965843.40087184</v>
      </c>
      <c r="F24" s="82">
        <f>'Classroom FY 2014'!F24+'Nonprofit FY 2014'!F24+'Regular Rate FY 2014'!F24</f>
        <v>37710053.664178453</v>
      </c>
      <c r="G24" s="11">
        <f>'Classroom FY 2014'!G24+'Nonprofit FY 2014'!G24+'Regular Rate FY 2014'!G24</f>
        <v>205136466.69357368</v>
      </c>
      <c r="H24" s="82">
        <f>'Classroom FY 2014'!H24+'Nonprofit FY 2014'!H24+'Regular Rate FY 2014'!H24</f>
        <v>38155382.805004701</v>
      </c>
      <c r="I24" s="11"/>
      <c r="J24" s="83"/>
      <c r="K24" s="11">
        <f>'Regular Rate FY 2014'!I24+'Nonprofit FY 2014'!I24+'Classroom FY 2014'!I24</f>
        <v>200407744.79353735</v>
      </c>
      <c r="L24" s="11">
        <f>'Regular Rate FY 2014'!J24+'Nonprofit FY 2014'!J24+'Classroom FY 2014'!J24</f>
        <v>37275840.53159795</v>
      </c>
      <c r="M24" s="74">
        <f t="shared" si="2"/>
        <v>634580478.21630776</v>
      </c>
      <c r="N24" s="84">
        <f t="shared" si="2"/>
        <v>114799115.89050905</v>
      </c>
    </row>
    <row r="25" spans="1:25" x14ac:dyDescent="0.2">
      <c r="A25" s="5" t="s">
        <v>15</v>
      </c>
      <c r="B25" s="30" t="s">
        <v>1</v>
      </c>
      <c r="C25" s="11">
        <f>'Classroom FY 2014'!C25+'Nonprofit FY 2014'!C25+'Regular Rate FY 2014'!C25</f>
        <v>19217480.879697401</v>
      </c>
      <c r="D25" s="82">
        <f>'Classroom FY 2014'!D25+'Nonprofit FY 2014'!D25+'Regular Rate FY 2014'!D25</f>
        <v>3593668.924503414</v>
      </c>
      <c r="E25" s="11">
        <f>'Classroom FY 2014'!E25+'Nonprofit FY 2014'!E25+'Regular Rate FY 2014'!E25</f>
        <v>17946708.555185206</v>
      </c>
      <c r="F25" s="82">
        <f>'Classroom FY 2014'!F25+'Nonprofit FY 2014'!F25+'Regular Rate FY 2014'!F25</f>
        <v>3490273.4729962242</v>
      </c>
      <c r="G25" s="11">
        <f>'Classroom FY 2014'!G25+'Nonprofit FY 2014'!G25+'Regular Rate FY 2014'!G25</f>
        <v>18326268.166411433</v>
      </c>
      <c r="H25" s="82">
        <f>'Classroom FY 2014'!H25+'Nonprofit FY 2014'!H25+'Regular Rate FY 2014'!H25</f>
        <v>3628601.0969494637</v>
      </c>
      <c r="I25" s="11"/>
      <c r="J25" s="83"/>
      <c r="K25" s="11">
        <f>'Regular Rate FY 2014'!I25+'Nonprofit FY 2014'!I25+'Classroom FY 2014'!I25</f>
        <v>17777025.681992982</v>
      </c>
      <c r="L25" s="11">
        <f>'Regular Rate FY 2014'!J25+'Nonprofit FY 2014'!J25+'Classroom FY 2014'!J25</f>
        <v>3519851.0850346112</v>
      </c>
      <c r="M25" s="74">
        <f t="shared" si="2"/>
        <v>55490457.601294041</v>
      </c>
      <c r="N25" s="84">
        <f t="shared" si="2"/>
        <v>10712543.494449101</v>
      </c>
    </row>
    <row r="26" spans="1:25" x14ac:dyDescent="0.2">
      <c r="A26" s="7" t="s">
        <v>23</v>
      </c>
      <c r="B26" s="30" t="s">
        <v>1</v>
      </c>
      <c r="C26" s="11">
        <f>'Classroom FY 2014'!C26+'Nonprofit FY 2014'!C26+'Regular Rate FY 2014'!C26</f>
        <v>90351584.463261664</v>
      </c>
      <c r="D26" s="82">
        <f>'Classroom FY 2014'!D26+'Nonprofit FY 2014'!D26+'Regular Rate FY 2014'!D26</f>
        <v>18793129.568358421</v>
      </c>
      <c r="E26" s="11">
        <f>'Classroom FY 2014'!E26+'Nonprofit FY 2014'!E26+'Regular Rate FY 2014'!E26</f>
        <v>78718289.260703072</v>
      </c>
      <c r="F26" s="82">
        <f>'Classroom FY 2014'!F26+'Nonprofit FY 2014'!F26+'Regular Rate FY 2014'!F26</f>
        <v>17044009.833594449</v>
      </c>
      <c r="G26" s="11">
        <f>'Classroom FY 2014'!G26+'Nonprofit FY 2014'!G26+'Regular Rate FY 2014'!G26</f>
        <v>73957766.917473853</v>
      </c>
      <c r="H26" s="82">
        <f>'Classroom FY 2014'!H26+'Nonprofit FY 2014'!H26+'Regular Rate FY 2014'!H26</f>
        <v>16270708.721844247</v>
      </c>
      <c r="I26" s="11"/>
      <c r="J26" s="83"/>
      <c r="K26" s="11">
        <f>'Regular Rate FY 2014'!I26+'Nonprofit FY 2014'!I26+'Classroom FY 2014'!I26</f>
        <v>75595749.364520714</v>
      </c>
      <c r="L26" s="11">
        <f>'Regular Rate FY 2014'!J26+'Nonprofit FY 2014'!J26+'Classroom FY 2014'!J26</f>
        <v>16631064.860194556</v>
      </c>
      <c r="M26" s="74">
        <f t="shared" si="2"/>
        <v>243027640.6414386</v>
      </c>
      <c r="N26" s="84">
        <f t="shared" si="2"/>
        <v>52107848.123797119</v>
      </c>
    </row>
    <row r="27" spans="1:25" x14ac:dyDescent="0.2">
      <c r="A27" s="341" t="str">
        <f>'Regular Rate FY 2014'!A27</f>
        <v>DFSS (Non Ad)</v>
      </c>
      <c r="B27" s="31"/>
      <c r="C27" s="11"/>
      <c r="D27" s="82"/>
      <c r="E27" s="11">
        <f>'Classroom FY 2014'!E27+'Nonprofit FY 2014'!E27+'Regular Rate FY 2014'!E27</f>
        <v>6468248.0232828874</v>
      </c>
      <c r="F27" s="82">
        <f>'Classroom FY 2014'!F27+'Nonprofit FY 2014'!F27+'Regular Rate FY 2014'!F27</f>
        <v>1203094.1323306169</v>
      </c>
      <c r="G27" s="11">
        <f>'Classroom FY 2014'!G27+'Nonprofit FY 2014'!G27+'Regular Rate FY 2014'!G27</f>
        <v>16754652.260117739</v>
      </c>
      <c r="H27" s="82">
        <f>'Classroom FY 2014'!H27+'Nonprofit FY 2014'!H27+'Regular Rate FY 2014'!H27</f>
        <v>3116365.3203818994</v>
      </c>
      <c r="I27" s="11"/>
      <c r="J27" s="83"/>
      <c r="K27" s="11">
        <f>'Regular Rate FY 2014'!I27+'Nonprofit FY 2014'!I27+'Classroom FY 2014'!I27</f>
        <v>15855733.823397724</v>
      </c>
      <c r="L27" s="11">
        <f>'Regular Rate FY 2014'!J27+'Nonprofit FY 2014'!J27+'Classroom FY 2014'!J27</f>
        <v>2949166.4911519764</v>
      </c>
      <c r="M27" s="74"/>
      <c r="N27" s="84"/>
    </row>
    <row r="28" spans="1:25" x14ac:dyDescent="0.2">
      <c r="A28" s="109" t="s">
        <v>24</v>
      </c>
      <c r="B28" s="31"/>
      <c r="C28" s="11"/>
      <c r="D28" s="178"/>
      <c r="E28" s="11"/>
      <c r="F28" s="82"/>
      <c r="G28" s="11"/>
      <c r="H28" s="82"/>
      <c r="I28" s="11"/>
      <c r="J28" s="83"/>
      <c r="K28" s="11"/>
      <c r="L28" s="82"/>
      <c r="M28" s="74"/>
      <c r="N28" s="84"/>
    </row>
    <row r="29" spans="1:25" x14ac:dyDescent="0.2">
      <c r="A29" s="38" t="s">
        <v>25</v>
      </c>
      <c r="B29" s="31"/>
      <c r="C29" s="11"/>
      <c r="D29" s="178"/>
      <c r="E29" s="11"/>
      <c r="F29" s="82"/>
      <c r="G29" s="11"/>
      <c r="H29" s="82"/>
      <c r="I29" s="11"/>
      <c r="J29" s="83"/>
      <c r="K29" s="11"/>
      <c r="L29" s="82"/>
      <c r="M29" s="74"/>
      <c r="N29" s="84"/>
    </row>
    <row r="30" spans="1:25" x14ac:dyDescent="0.2">
      <c r="A30" s="8" t="s">
        <v>26</v>
      </c>
      <c r="B30" s="30" t="s">
        <v>2</v>
      </c>
      <c r="C30" s="11">
        <f>'Classroom FY 2014'!C30+'Nonprofit FY 2014'!C30+'Regular Rate FY 2014'!C30</f>
        <v>2746375.4115037704</v>
      </c>
      <c r="D30" s="82">
        <f>'Classroom FY 2014'!D30+'Nonprofit FY 2014'!D30+'Regular Rate FY 2014'!D30</f>
        <v>1760426.638773917</v>
      </c>
      <c r="E30" s="11">
        <f>'Classroom FY 2014'!E30+'Nonprofit FY 2014'!E30+'Regular Rate FY 2014'!E30</f>
        <v>2597326.6441156343</v>
      </c>
      <c r="F30" s="82">
        <f>'Classroom FY 2014'!F30+'Nonprofit FY 2014'!F30+'Regular Rate FY 2014'!F30</f>
        <v>1728862.9859813084</v>
      </c>
      <c r="G30" s="11">
        <f>'Classroom FY 2014'!G30+'Nonprofit FY 2014'!G30+'Regular Rate FY 2014'!G30</f>
        <v>2576133.5893198871</v>
      </c>
      <c r="H30" s="82">
        <f>'Classroom FY 2014'!H30+'Nonprofit FY 2014'!H30+'Regular Rate FY 2014'!H30</f>
        <v>1738890.1727909239</v>
      </c>
      <c r="I30" s="11"/>
      <c r="J30" s="83"/>
      <c r="K30" s="11">
        <f>'Regular Rate FY 2014'!I30+'Nonprofit FY 2014'!I30+'Classroom FY 2014'!I30</f>
        <v>2532244.1329859644</v>
      </c>
      <c r="L30" s="11">
        <f>'Regular Rate FY 2014'!J30+'Nonprofit FY 2014'!J30+'Classroom FY 2014'!J30</f>
        <v>1709264.7897655258</v>
      </c>
      <c r="M30" s="74">
        <f t="shared" ref="M30:N34" si="3">+C30+E30+G30+I30</f>
        <v>7919835.6449392922</v>
      </c>
      <c r="N30" s="84">
        <f t="shared" si="3"/>
        <v>5228179.7975461492</v>
      </c>
    </row>
    <row r="31" spans="1:25" x14ac:dyDescent="0.2">
      <c r="A31" s="8" t="s">
        <v>27</v>
      </c>
      <c r="B31" s="30" t="s">
        <v>2</v>
      </c>
      <c r="C31" s="11">
        <f>'Classroom FY 2014'!C31+'Nonprofit FY 2014'!C31+'Regular Rate FY 2014'!C31</f>
        <v>3611905.7359667285</v>
      </c>
      <c r="D31" s="82">
        <f>'Classroom FY 2014'!D31+'Nonprofit FY 2014'!D31+'Regular Rate FY 2014'!D31</f>
        <v>1650640.9213367952</v>
      </c>
      <c r="E31" s="11">
        <f>'Classroom FY 2014'!E31+'Nonprofit FY 2014'!E31+'Regular Rate FY 2014'!E31</f>
        <v>3368069.545788418</v>
      </c>
      <c r="F31" s="82">
        <f>'Classroom FY 2014'!F31+'Nonprofit FY 2014'!F31+'Regular Rate FY 2014'!F31</f>
        <v>1596361.8625214584</v>
      </c>
      <c r="G31" s="11">
        <f>'Classroom FY 2014'!G31+'Nonprofit FY 2014'!G31+'Regular Rate FY 2014'!G31</f>
        <v>3154535.5227582562</v>
      </c>
      <c r="H31" s="82">
        <f>'Classroom FY 2014'!H31+'Nonprofit FY 2014'!H31+'Regular Rate FY 2014'!H31</f>
        <v>1517331.5864467211</v>
      </c>
      <c r="I31" s="11"/>
      <c r="J31" s="83"/>
      <c r="K31" s="11">
        <f>'Regular Rate FY 2014'!I31+'Nonprofit FY 2014'!I31+'Classroom FY 2014'!I31</f>
        <v>3083549.7496286724</v>
      </c>
      <c r="L31" s="11">
        <f>'Regular Rate FY 2014'!J31+'Nonprofit FY 2014'!J31+'Classroom FY 2014'!J31</f>
        <v>1483187.4295713915</v>
      </c>
      <c r="M31" s="74">
        <f t="shared" si="3"/>
        <v>10134510.804513402</v>
      </c>
      <c r="N31" s="84">
        <f t="shared" si="3"/>
        <v>4764334.3703049747</v>
      </c>
    </row>
    <row r="32" spans="1:25" x14ac:dyDescent="0.2">
      <c r="A32" s="8" t="s">
        <v>28</v>
      </c>
      <c r="B32" s="30" t="s">
        <v>2</v>
      </c>
      <c r="C32" s="11">
        <f>'Classroom FY 2014'!C32+'Nonprofit FY 2014'!C32+'Regular Rate FY 2014'!C32</f>
        <v>817518.5583884907</v>
      </c>
      <c r="D32" s="82">
        <f>'Classroom FY 2014'!D32+'Nonprofit FY 2014'!D32+'Regular Rate FY 2014'!D32</f>
        <v>485606.02368276345</v>
      </c>
      <c r="E32" s="11">
        <f>'Classroom FY 2014'!E32+'Nonprofit FY 2014'!E32+'Regular Rate FY 2014'!E32</f>
        <v>760950.26506918948</v>
      </c>
      <c r="F32" s="82">
        <f>'Classroom FY 2014'!F32+'Nonprofit FY 2014'!F32+'Regular Rate FY 2014'!F32</f>
        <v>468925.565232903</v>
      </c>
      <c r="G32" s="11">
        <f>'Classroom FY 2014'!G32+'Nonprofit FY 2014'!G32+'Regular Rate FY 2014'!G32</f>
        <v>746993.36294516933</v>
      </c>
      <c r="H32" s="82">
        <f>'Classroom FY 2014'!H32+'Nonprofit FY 2014'!H32+'Regular Rate FY 2014'!H32</f>
        <v>466870.85184073081</v>
      </c>
      <c r="I32" s="11"/>
      <c r="J32" s="83"/>
      <c r="K32" s="11">
        <f>'Regular Rate FY 2014'!I32+'Nonprofit FY 2014'!I32+'Classroom FY 2014'!I32</f>
        <v>729204.74704523722</v>
      </c>
      <c r="L32" s="11">
        <f>'Regular Rate FY 2014'!J32+'Nonprofit FY 2014'!J32+'Classroom FY 2014'!J32</f>
        <v>455752.96690327325</v>
      </c>
      <c r="M32" s="74">
        <f t="shared" si="3"/>
        <v>2325462.1864028494</v>
      </c>
      <c r="N32" s="84">
        <f t="shared" si="3"/>
        <v>1421402.4407563973</v>
      </c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16" x14ac:dyDescent="0.2">
      <c r="A33" s="8" t="s">
        <v>29</v>
      </c>
      <c r="B33" s="30" t="s">
        <v>2</v>
      </c>
      <c r="C33" s="11">
        <f>'Classroom FY 2014'!C33+'Nonprofit FY 2014'!C33+'Regular Rate FY 2014'!C33</f>
        <v>7725803.9720084127</v>
      </c>
      <c r="D33" s="82">
        <f>'Classroom FY 2014'!D33+'Nonprofit FY 2014'!D33+'Regular Rate FY 2014'!D33</f>
        <v>3275740.8841315666</v>
      </c>
      <c r="E33" s="11">
        <f>'Classroom FY 2014'!E33+'Nonprofit FY 2014'!E33+'Regular Rate FY 2014'!E33</f>
        <v>7407894.8769393768</v>
      </c>
      <c r="F33" s="82">
        <f>'Classroom FY 2014'!F33+'Nonprofit FY 2014'!F33+'Regular Rate FY 2014'!F33</f>
        <v>3264356.5576764396</v>
      </c>
      <c r="G33" s="11">
        <f>'Classroom FY 2014'!G33+'Nonprofit FY 2014'!G33+'Regular Rate FY 2014'!G33</f>
        <v>7504083.7848407105</v>
      </c>
      <c r="H33" s="82">
        <f>'Classroom FY 2014'!H33+'Nonprofit FY 2014'!H33+'Regular Rate FY 2014'!H33</f>
        <v>3354325.4518237971</v>
      </c>
      <c r="I33" s="11"/>
      <c r="J33" s="83"/>
      <c r="K33" s="11">
        <f>'Regular Rate FY 2014'!I33+'Nonprofit FY 2014'!I33+'Classroom FY 2014'!I33</f>
        <v>7366016.8207714725</v>
      </c>
      <c r="L33" s="11">
        <f>'Regular Rate FY 2014'!J33+'Nonprofit FY 2014'!J33+'Classroom FY 2014'!J33</f>
        <v>3292609.5188848479</v>
      </c>
      <c r="M33" s="74">
        <f t="shared" si="3"/>
        <v>22637782.6337885</v>
      </c>
      <c r="N33" s="84">
        <f t="shared" si="3"/>
        <v>9894422.8936318029</v>
      </c>
    </row>
    <row r="34" spans="1:16" x14ac:dyDescent="0.2">
      <c r="A34" s="8" t="s">
        <v>30</v>
      </c>
      <c r="B34" s="30" t="s">
        <v>2</v>
      </c>
      <c r="C34" s="11">
        <f>'Classroom FY 2014'!C34+'Nonprofit FY 2014'!C34+'Regular Rate FY 2014'!C34</f>
        <v>2849115.4744887454</v>
      </c>
      <c r="D34" s="82">
        <f>'Classroom FY 2014'!D34+'Nonprofit FY 2014'!D34+'Regular Rate FY 2014'!D34</f>
        <v>943057.22205577488</v>
      </c>
      <c r="E34" s="11">
        <f>'Classroom FY 2014'!E34+'Nonprofit FY 2014'!E34+'Regular Rate FY 2014'!E34</f>
        <v>2759064.3646380994</v>
      </c>
      <c r="F34" s="82">
        <f>'Classroom FY 2014'!F34+'Nonprofit FY 2014'!F34+'Regular Rate FY 2014'!F34</f>
        <v>947793.57447985024</v>
      </c>
      <c r="G34" s="11">
        <f>'Classroom FY 2014'!G34+'Nonprofit FY 2014'!G34+'Regular Rate FY 2014'!G34</f>
        <v>2740767.6429862482</v>
      </c>
      <c r="H34" s="82">
        <f>'Classroom FY 2014'!H34+'Nonprofit FY 2014'!H34+'Regular Rate FY 2014'!H34</f>
        <v>953787.13975921425</v>
      </c>
      <c r="I34" s="11"/>
      <c r="J34" s="83"/>
      <c r="K34" s="11">
        <f>'Regular Rate FY 2014'!I34+'Nonprofit FY 2014'!I34+'Classroom FY 2014'!I34</f>
        <v>2695207.7088123169</v>
      </c>
      <c r="L34" s="11">
        <f>'Regular Rate FY 2014'!J34+'Nonprofit FY 2014'!J34+'Classroom FY 2014'!J34</f>
        <v>937932.28266668622</v>
      </c>
      <c r="M34" s="74">
        <f t="shared" si="3"/>
        <v>8348947.4821130931</v>
      </c>
      <c r="N34" s="84">
        <f t="shared" si="3"/>
        <v>2844637.9362948393</v>
      </c>
    </row>
    <row r="35" spans="1:16" x14ac:dyDescent="0.2">
      <c r="A35" s="9" t="s">
        <v>31</v>
      </c>
      <c r="B35" s="30"/>
      <c r="C35" s="11"/>
      <c r="D35" s="82"/>
      <c r="E35" s="11"/>
      <c r="F35" s="82"/>
      <c r="G35" s="11"/>
      <c r="H35" s="82"/>
      <c r="I35" s="11"/>
      <c r="J35" s="83"/>
      <c r="K35" s="11"/>
      <c r="L35" s="82"/>
      <c r="M35" s="74"/>
      <c r="N35" s="84"/>
    </row>
    <row r="36" spans="1:16" x14ac:dyDescent="0.2">
      <c r="A36" s="10" t="s">
        <v>26</v>
      </c>
      <c r="B36" s="30" t="s">
        <v>2</v>
      </c>
      <c r="C36" s="11">
        <f>'Classroom FY 2014'!C36+'Nonprofit FY 2014'!C36+'Regular Rate FY 2014'!C36</f>
        <v>2006758.9317423734</v>
      </c>
      <c r="D36" s="82">
        <f>'Classroom FY 2014'!D36+'Nonprofit FY 2014'!D36+'Regular Rate FY 2014'!D36</f>
        <v>1043514.6445060341</v>
      </c>
      <c r="E36" s="11">
        <f>'Classroom FY 2014'!E36+'Nonprofit FY 2014'!E36+'Regular Rate FY 2014'!E36</f>
        <v>1924671.1263365503</v>
      </c>
      <c r="F36" s="82">
        <f>'Classroom FY 2014'!F36+'Nonprofit FY 2014'!F36+'Regular Rate FY 2014'!F36</f>
        <v>1047007.3989932527</v>
      </c>
      <c r="G36" s="11">
        <f>'Classroom FY 2014'!G36+'Nonprofit FY 2014'!G36+'Regular Rate FY 2014'!G36</f>
        <v>1915877.2400772092</v>
      </c>
      <c r="H36" s="82">
        <f>'Classroom FY 2014'!H36+'Nonprofit FY 2014'!H36+'Regular Rate FY 2014'!H36</f>
        <v>1059480.1137626967</v>
      </c>
      <c r="I36" s="11"/>
      <c r="J36" s="83"/>
      <c r="K36" s="11">
        <f>'Regular Rate FY 2014'!I36+'Nonprofit FY 2014'!I36+'Classroom FY 2014'!I36</f>
        <v>1880478.1703877791</v>
      </c>
      <c r="L36" s="11">
        <f>'Regular Rate FY 2014'!J36+'Nonprofit FY 2014'!J36+'Classroom FY 2014'!J36</f>
        <v>1039904.4282244419</v>
      </c>
      <c r="M36" s="74">
        <f t="shared" ref="M36:N40" si="4">+C36+E36+G36+I36</f>
        <v>5847307.2981561329</v>
      </c>
      <c r="N36" s="84">
        <f t="shared" si="4"/>
        <v>3150002.1572619835</v>
      </c>
    </row>
    <row r="37" spans="1:16" x14ac:dyDescent="0.2">
      <c r="A37" s="10" t="s">
        <v>27</v>
      </c>
      <c r="B37" s="30" t="s">
        <v>2</v>
      </c>
      <c r="C37" s="11">
        <f>'Classroom FY 2014'!C37+'Nonprofit FY 2014'!C37+'Regular Rate FY 2014'!C37</f>
        <v>2273653.2528035892</v>
      </c>
      <c r="D37" s="82">
        <f>'Classroom FY 2014'!D37+'Nonprofit FY 2014'!D37+'Regular Rate FY 2014'!D37</f>
        <v>957208.01943031093</v>
      </c>
      <c r="E37" s="11">
        <f>'Classroom FY 2014'!E37+'Nonprofit FY 2014'!E37+'Regular Rate FY 2014'!E37</f>
        <v>2187290.3223165995</v>
      </c>
      <c r="F37" s="82">
        <f>'Classroom FY 2014'!F37+'Nonprofit FY 2014'!F37+'Regular Rate FY 2014'!F37</f>
        <v>956782.40669818816</v>
      </c>
      <c r="G37" s="11">
        <f>'Classroom FY 2014'!G37+'Nonprofit FY 2014'!G37+'Regular Rate FY 2014'!G37</f>
        <v>1967379.9125652087</v>
      </c>
      <c r="H37" s="82">
        <f>'Classroom FY 2014'!H37+'Nonprofit FY 2014'!H37+'Regular Rate FY 2014'!H37</f>
        <v>873516.6811789528</v>
      </c>
      <c r="I37" s="11"/>
      <c r="J37" s="83"/>
      <c r="K37" s="11">
        <f>'Regular Rate FY 2014'!I37+'Nonprofit FY 2014'!I37+'Classroom FY 2014'!I37</f>
        <v>1920182.2570894309</v>
      </c>
      <c r="L37" s="11">
        <f>'Regular Rate FY 2014'!J37+'Nonprofit FY 2014'!J37+'Classroom FY 2014'!J37</f>
        <v>852560.92214770732</v>
      </c>
      <c r="M37" s="74">
        <f t="shared" si="4"/>
        <v>6428323.4876853973</v>
      </c>
      <c r="N37" s="84">
        <f t="shared" si="4"/>
        <v>2787507.1073074518</v>
      </c>
    </row>
    <row r="38" spans="1:16" ht="12" customHeight="1" x14ac:dyDescent="0.2">
      <c r="A38" s="10" t="s">
        <v>28</v>
      </c>
      <c r="B38" s="30" t="s">
        <v>2</v>
      </c>
      <c r="C38" s="11">
        <f>'Classroom FY 2014'!C38+'Nonprofit FY 2014'!C38+'Regular Rate FY 2014'!C38</f>
        <v>966344.99884252809</v>
      </c>
      <c r="D38" s="82">
        <f>'Classroom FY 2014'!D38+'Nonprofit FY 2014'!D38+'Regular Rate FY 2014'!D38</f>
        <v>477374.42942820891</v>
      </c>
      <c r="E38" s="11">
        <f>'Classroom FY 2014'!E38+'Nonprofit FY 2014'!E38+'Regular Rate FY 2014'!E38</f>
        <v>850343.37437804055</v>
      </c>
      <c r="F38" s="82">
        <f>'Classroom FY 2014'!F38+'Nonprofit FY 2014'!F38+'Regular Rate FY 2014'!F38</f>
        <v>436264.33061013924</v>
      </c>
      <c r="G38" s="11">
        <f>'Classroom FY 2014'!G38+'Nonprofit FY 2014'!G38+'Regular Rate FY 2014'!G38</f>
        <v>789873.80939841177</v>
      </c>
      <c r="H38" s="82">
        <f>'Classroom FY 2014'!H38+'Nonprofit FY 2014'!H38+'Regular Rate FY 2014'!H38</f>
        <v>411524.25469657255</v>
      </c>
      <c r="I38" s="11"/>
      <c r="J38" s="83"/>
      <c r="K38" s="11">
        <f>'Regular Rate FY 2014'!I38+'Nonprofit FY 2014'!I38+'Classroom FY 2014'!I38</f>
        <v>785005.54511702689</v>
      </c>
      <c r="L38" s="11">
        <f>'Regular Rate FY 2014'!J38+'Nonprofit FY 2014'!J38+'Classroom FY 2014'!J38</f>
        <v>408987.88900597102</v>
      </c>
      <c r="M38" s="74">
        <f t="shared" si="4"/>
        <v>2606562.1826189803</v>
      </c>
      <c r="N38" s="84">
        <f t="shared" si="4"/>
        <v>1325163.0147349206</v>
      </c>
      <c r="P38" s="24"/>
    </row>
    <row r="39" spans="1:16" ht="12" customHeight="1" x14ac:dyDescent="0.2">
      <c r="A39" s="10" t="s">
        <v>29</v>
      </c>
      <c r="B39" s="30" t="s">
        <v>2</v>
      </c>
      <c r="C39" s="11">
        <f>'Classroom FY 2014'!C39+'Nonprofit FY 2014'!C39+'Regular Rate FY 2014'!C39</f>
        <v>12146436.821917802</v>
      </c>
      <c r="D39" s="82">
        <f>'Classroom FY 2014'!D39+'Nonprofit FY 2014'!D39+'Regular Rate FY 2014'!D39</f>
        <v>4822135.4183013681</v>
      </c>
      <c r="E39" s="11">
        <f>'Classroom FY 2014'!E39+'Nonprofit FY 2014'!E39+'Regular Rate FY 2014'!E39</f>
        <v>11603471.521645214</v>
      </c>
      <c r="F39" s="82">
        <f>'Classroom FY 2014'!F39+'Nonprofit FY 2014'!F39+'Regular Rate FY 2014'!F39</f>
        <v>4782577.631924768</v>
      </c>
      <c r="G39" s="11">
        <f>'Classroom FY 2014'!G39+'Nonprofit FY 2014'!G39+'Regular Rate FY 2014'!G39</f>
        <v>11471108.636629496</v>
      </c>
      <c r="H39" s="82">
        <f>'Classroom FY 2014'!H39+'Nonprofit FY 2014'!H39+'Regular Rate FY 2014'!H39</f>
        <v>4794923.4101111293</v>
      </c>
      <c r="I39" s="11"/>
      <c r="J39" s="83"/>
      <c r="K39" s="11">
        <f>'Regular Rate FY 2014'!I39+'Nonprofit FY 2014'!I39+'Classroom FY 2014'!I39</f>
        <v>11257363.971329486</v>
      </c>
      <c r="L39" s="11">
        <f>'Regular Rate FY 2014'!J39+'Nonprofit FY 2014'!J39+'Classroom FY 2014'!J39</f>
        <v>4705578.140015725</v>
      </c>
      <c r="M39" s="74">
        <f t="shared" si="4"/>
        <v>35221016.980192512</v>
      </c>
      <c r="N39" s="84">
        <f t="shared" si="4"/>
        <v>14399636.460337266</v>
      </c>
    </row>
    <row r="40" spans="1:16" x14ac:dyDescent="0.2">
      <c r="A40" s="10" t="s">
        <v>30</v>
      </c>
      <c r="B40" s="30" t="s">
        <v>2</v>
      </c>
      <c r="C40" s="11">
        <f>'Classroom FY 2014'!C40+'Nonprofit FY 2014'!C40+'Regular Rate FY 2014'!C40</f>
        <v>1544080.3262542775</v>
      </c>
      <c r="D40" s="82">
        <f>'Classroom FY 2014'!D40+'Nonprofit FY 2014'!D40+'Regular Rate FY 2014'!D40</f>
        <v>447783.29461374052</v>
      </c>
      <c r="E40" s="11">
        <f>'Classroom FY 2014'!E40+'Nonprofit FY 2014'!E40+'Regular Rate FY 2014'!E40</f>
        <v>1549785.4036681792</v>
      </c>
      <c r="F40" s="82">
        <f>'Classroom FY 2014'!F40+'Nonprofit FY 2014'!F40+'Regular Rate FY 2014'!F40</f>
        <v>470106.57152329048</v>
      </c>
      <c r="G40" s="11">
        <f>'Classroom FY 2014'!G40+'Nonprofit FY 2014'!G40+'Regular Rate FY 2014'!G40</f>
        <v>1670011.3896335517</v>
      </c>
      <c r="H40" s="82">
        <f>'Classroom FY 2014'!H40+'Nonprofit FY 2014'!H40+'Regular Rate FY 2014'!H40</f>
        <v>514363.5080071339</v>
      </c>
      <c r="I40" s="11"/>
      <c r="J40" s="83"/>
      <c r="K40" s="11">
        <f>'Regular Rate FY 2014'!I40+'Nonprofit FY 2014'!I40+'Classroom FY 2014'!I40</f>
        <v>1753874.3368465807</v>
      </c>
      <c r="L40" s="11">
        <f>'Regular Rate FY 2014'!J40+'Nonprofit FY 2014'!J40+'Classroom FY 2014'!J40</f>
        <v>540193.29574874684</v>
      </c>
      <c r="M40" s="74">
        <f t="shared" si="4"/>
        <v>4763877.1195560079</v>
      </c>
      <c r="N40" s="84">
        <f t="shared" si="4"/>
        <v>1432253.3741441648</v>
      </c>
    </row>
    <row r="41" spans="1:16" x14ac:dyDescent="0.2">
      <c r="A41" s="9" t="s">
        <v>32</v>
      </c>
      <c r="B41" s="30"/>
      <c r="C41" s="11"/>
      <c r="D41" s="82"/>
      <c r="E41" s="11"/>
      <c r="F41" s="82"/>
      <c r="G41" s="11"/>
      <c r="H41" s="82"/>
      <c r="I41" s="11"/>
      <c r="J41" s="83"/>
      <c r="K41" s="11"/>
      <c r="L41" s="82"/>
      <c r="M41" s="74"/>
      <c r="N41" s="84"/>
    </row>
    <row r="42" spans="1:16" x14ac:dyDescent="0.2">
      <c r="A42" s="10" t="s">
        <v>26</v>
      </c>
      <c r="B42" s="30" t="s">
        <v>2</v>
      </c>
      <c r="C42" s="11">
        <f>'Classroom FY 2014'!C42+'Nonprofit FY 2014'!C42+'Regular Rate FY 2014'!C42</f>
        <v>6069681.3308827039</v>
      </c>
      <c r="D42" s="82">
        <f>'Classroom FY 2014'!D42+'Nonprofit FY 2014'!D42+'Regular Rate FY 2014'!D42</f>
        <v>2682799.1482501556</v>
      </c>
      <c r="E42" s="11">
        <f>'Classroom FY 2014'!E42+'Nonprofit FY 2014'!E42+'Regular Rate FY 2014'!E42</f>
        <v>5442316.9445040328</v>
      </c>
      <c r="F42" s="82">
        <f>'Classroom FY 2014'!F42+'Nonprofit FY 2014'!F42+'Regular Rate FY 2014'!F42</f>
        <v>2530774.2957849423</v>
      </c>
      <c r="G42" s="11">
        <f>'Classroom FY 2014'!G42+'Nonprofit FY 2014'!G42+'Regular Rate FY 2014'!G42</f>
        <v>5567168.1517352425</v>
      </c>
      <c r="H42" s="82">
        <f>'Classroom FY 2014'!H42+'Nonprofit FY 2014'!H42+'Regular Rate FY 2014'!H42</f>
        <v>2638837.703922505</v>
      </c>
      <c r="I42" s="11"/>
      <c r="J42" s="83"/>
      <c r="K42" s="11">
        <f>'Regular Rate FY 2014'!I42+'Nonprofit FY 2014'!I42+'Classroom FY 2014'!I42</f>
        <v>5564393.8120951857</v>
      </c>
      <c r="L42" s="11">
        <f>'Regular Rate FY 2014'!J42+'Nonprofit FY 2014'!J42+'Classroom FY 2014'!J42</f>
        <v>2637522.6669331184</v>
      </c>
      <c r="M42" s="74">
        <f t="shared" ref="M42:N46" si="5">+C42+E42+G42+I42</f>
        <v>17079166.427121978</v>
      </c>
      <c r="N42" s="84">
        <f t="shared" si="5"/>
        <v>7852411.1479576025</v>
      </c>
    </row>
    <row r="43" spans="1:16" x14ac:dyDescent="0.2">
      <c r="A43" s="10" t="s">
        <v>27</v>
      </c>
      <c r="B43" s="30" t="s">
        <v>2</v>
      </c>
      <c r="C43" s="11">
        <f>'Classroom FY 2014'!C43+'Nonprofit FY 2014'!C43+'Regular Rate FY 2014'!C43</f>
        <v>8888734.9070045725</v>
      </c>
      <c r="D43" s="82">
        <f>'Classroom FY 2014'!D43+'Nonprofit FY 2014'!D43+'Regular Rate FY 2014'!D43</f>
        <v>3591048.902429847</v>
      </c>
      <c r="E43" s="11">
        <f>'Classroom FY 2014'!E43+'Nonprofit FY 2014'!E43+'Regular Rate FY 2014'!E43</f>
        <v>8375532.6018248368</v>
      </c>
      <c r="F43" s="82">
        <f>'Classroom FY 2014'!F43+'Nonprofit FY 2014'!F43+'Regular Rate FY 2014'!F43</f>
        <v>3508084.8576702857</v>
      </c>
      <c r="G43" s="11">
        <f>'Classroom FY 2014'!G43+'Nonprofit FY 2014'!G43+'Regular Rate FY 2014'!G43</f>
        <v>8380566.9340627063</v>
      </c>
      <c r="H43" s="82">
        <f>'Classroom FY 2014'!H43+'Nonprofit FY 2014'!H43+'Regular Rate FY 2014'!H43</f>
        <v>3561740.94697665</v>
      </c>
      <c r="I43" s="11"/>
      <c r="J43" s="83"/>
      <c r="K43" s="11">
        <f>'Regular Rate FY 2014'!I43+'Nonprofit FY 2014'!I43+'Classroom FY 2014'!I43</f>
        <v>7952222.2929662857</v>
      </c>
      <c r="L43" s="11">
        <f>'Regular Rate FY 2014'!J43+'Nonprofit FY 2014'!J43+'Classroom FY 2014'!J43</f>
        <v>3379694.4745106716</v>
      </c>
      <c r="M43" s="74">
        <f t="shared" si="5"/>
        <v>25644834.442892112</v>
      </c>
      <c r="N43" s="84">
        <f t="shared" si="5"/>
        <v>10660874.707076782</v>
      </c>
    </row>
    <row r="44" spans="1:16" x14ac:dyDescent="0.2">
      <c r="A44" s="10" t="s">
        <v>28</v>
      </c>
      <c r="B44" s="30" t="s">
        <v>2</v>
      </c>
      <c r="C44" s="11">
        <f>'Classroom FY 2014'!C44+'Nonprofit FY 2014'!C44+'Regular Rate FY 2014'!C44</f>
        <v>7709689.1903874911</v>
      </c>
      <c r="D44" s="82">
        <f>'Classroom FY 2014'!D44+'Nonprofit FY 2014'!D44+'Regular Rate FY 2014'!D44</f>
        <v>3315166.3518666211</v>
      </c>
      <c r="E44" s="11">
        <f>'Classroom FY 2014'!E44+'Nonprofit FY 2014'!E44+'Regular Rate FY 2014'!E44</f>
        <v>6504665.4705718942</v>
      </c>
      <c r="F44" s="82">
        <f>'Classroom FY 2014'!F44+'Nonprofit FY 2014'!F44+'Regular Rate FY 2014'!F44</f>
        <v>2909703.9448380745</v>
      </c>
      <c r="G44" s="11">
        <f>'Classroom FY 2014'!G44+'Nonprofit FY 2014'!G44+'Regular Rate FY 2014'!G44</f>
        <v>4719963.3917379268</v>
      </c>
      <c r="H44" s="82">
        <f>'Classroom FY 2014'!H44+'Nonprofit FY 2014'!H44+'Regular Rate FY 2014'!H44</f>
        <v>2152303.3066324946</v>
      </c>
      <c r="I44" s="11"/>
      <c r="J44" s="83"/>
      <c r="K44" s="11">
        <f>'Regular Rate FY 2014'!I44+'Nonprofit FY 2014'!I44+'Classroom FY 2014'!I44</f>
        <v>5226517.3205179917</v>
      </c>
      <c r="L44" s="11">
        <f>'Regular Rate FY 2014'!J44+'Nonprofit FY 2014'!J44+'Classroom FY 2014'!J44</f>
        <v>2383291.8981562043</v>
      </c>
      <c r="M44" s="74">
        <f t="shared" si="5"/>
        <v>18934318.052697312</v>
      </c>
      <c r="N44" s="84">
        <f t="shared" si="5"/>
        <v>8377173.6033371901</v>
      </c>
    </row>
    <row r="45" spans="1:16" x14ac:dyDescent="0.2">
      <c r="A45" s="10" t="s">
        <v>29</v>
      </c>
      <c r="B45" s="30" t="s">
        <v>2</v>
      </c>
      <c r="C45" s="11">
        <f>'Classroom FY 2014'!C45+'Nonprofit FY 2014'!C45+'Regular Rate FY 2014'!C45</f>
        <v>111126806.25589991</v>
      </c>
      <c r="D45" s="82">
        <f>'Classroom FY 2014'!D45+'Nonprofit FY 2014'!D45+'Regular Rate FY 2014'!D45</f>
        <v>42339313.183497861</v>
      </c>
      <c r="E45" s="11">
        <f>'Classroom FY 2014'!E45+'Nonprofit FY 2014'!E45+'Regular Rate FY 2014'!E45</f>
        <v>103264927.42811368</v>
      </c>
      <c r="F45" s="82">
        <f>'Classroom FY 2014'!F45+'Nonprofit FY 2014'!F45+'Regular Rate FY 2014'!F45</f>
        <v>40789838.182739049</v>
      </c>
      <c r="G45" s="11">
        <f>'Classroom FY 2014'!G45+'Nonprofit FY 2014'!G45+'Regular Rate FY 2014'!G45</f>
        <v>101437338.47917116</v>
      </c>
      <c r="H45" s="82">
        <f>'Classroom FY 2014'!H45+'Nonprofit FY 2014'!H45+'Regular Rate FY 2014'!H45</f>
        <v>40676372.730147637</v>
      </c>
      <c r="I45" s="11"/>
      <c r="J45" s="83"/>
      <c r="K45" s="11">
        <f>'Regular Rate FY 2014'!I45+'Nonprofit FY 2014'!I45+'Classroom FY 2014'!I45</f>
        <v>100585584.19280009</v>
      </c>
      <c r="L45" s="11">
        <f>'Regular Rate FY 2014'!J45+'Nonprofit FY 2014'!J45+'Classroom FY 2014'!J45</f>
        <v>40334819.261312835</v>
      </c>
      <c r="M45" s="74">
        <f t="shared" si="5"/>
        <v>315829072.16318476</v>
      </c>
      <c r="N45" s="84">
        <f t="shared" si="5"/>
        <v>123805524.09638456</v>
      </c>
    </row>
    <row r="46" spans="1:16" x14ac:dyDescent="0.2">
      <c r="A46" s="10" t="s">
        <v>30</v>
      </c>
      <c r="B46" s="30" t="s">
        <v>2</v>
      </c>
      <c r="C46" s="11">
        <f>'Classroom FY 2014'!C46+'Nonprofit FY 2014'!C46+'Regular Rate FY 2014'!C46</f>
        <v>2917311.748849737</v>
      </c>
      <c r="D46" s="82">
        <f>'Classroom FY 2014'!D46+'Nonprofit FY 2014'!D46+'Regular Rate FY 2014'!D46</f>
        <v>784756.86044057924</v>
      </c>
      <c r="E46" s="11">
        <f>'Classroom FY 2014'!E46+'Nonprofit FY 2014'!E46+'Regular Rate FY 2014'!E46</f>
        <v>2804914.1646651654</v>
      </c>
      <c r="F46" s="82">
        <f>'Classroom FY 2014'!F46+'Nonprofit FY 2014'!F46+'Regular Rate FY 2014'!F46</f>
        <v>791160.54253341525</v>
      </c>
      <c r="G46" s="11">
        <f>'Classroom FY 2014'!G46+'Nonprofit FY 2014'!G46+'Regular Rate FY 2014'!G46</f>
        <v>2928532.8553532092</v>
      </c>
      <c r="H46" s="82">
        <f>'Classroom FY 2014'!H46+'Nonprofit FY 2014'!H46+'Regular Rate FY 2014'!H46</f>
        <v>837560.39663101779</v>
      </c>
      <c r="I46" s="11"/>
      <c r="J46" s="83"/>
      <c r="K46" s="11">
        <f>'Regular Rate FY 2014'!I46+'Nonprofit FY 2014'!I46+'Classroom FY 2014'!I46</f>
        <v>3116287.7099428307</v>
      </c>
      <c r="L46" s="11">
        <f>'Regular Rate FY 2014'!J46+'Nonprofit FY 2014'!J46+'Classroom FY 2014'!J46</f>
        <v>891258.28504364961</v>
      </c>
      <c r="M46" s="74">
        <f t="shared" si="5"/>
        <v>8650758.7688681111</v>
      </c>
      <c r="N46" s="84">
        <f t="shared" si="5"/>
        <v>2413477.7996050124</v>
      </c>
    </row>
    <row r="47" spans="1:16" x14ac:dyDescent="0.2">
      <c r="A47" s="9" t="s">
        <v>33</v>
      </c>
      <c r="B47" s="30"/>
      <c r="C47" s="11"/>
      <c r="D47" s="82"/>
      <c r="E47" s="11"/>
      <c r="F47" s="82"/>
      <c r="G47" s="11"/>
      <c r="H47" s="82"/>
      <c r="I47" s="11"/>
      <c r="J47" s="83"/>
      <c r="K47" s="11"/>
      <c r="L47" s="82"/>
      <c r="M47" s="74"/>
      <c r="N47" s="84"/>
    </row>
    <row r="48" spans="1:16" x14ac:dyDescent="0.2">
      <c r="A48" s="10" t="s">
        <v>26</v>
      </c>
      <c r="B48" s="30" t="s">
        <v>2</v>
      </c>
      <c r="C48" s="11">
        <f>'Classroom FY 2014'!C48+'Nonprofit FY 2014'!C48+'Regular Rate FY 2014'!C48</f>
        <v>5793581.6088843355</v>
      </c>
      <c r="D48" s="82">
        <f>'Classroom FY 2014'!D48+'Nonprofit FY 2014'!D48+'Regular Rate FY 2014'!D48</f>
        <v>1848152.5332341031</v>
      </c>
      <c r="E48" s="11">
        <f>'Classroom FY 2014'!E48+'Nonprofit FY 2014'!E48+'Regular Rate FY 2014'!E48</f>
        <v>5315610.9379729787</v>
      </c>
      <c r="F48" s="82">
        <f>'Classroom FY 2014'!F48+'Nonprofit FY 2014'!F48+'Regular Rate FY 2014'!F48</f>
        <v>1760623.3375546031</v>
      </c>
      <c r="G48" s="11">
        <f>'Classroom FY 2014'!G48+'Nonprofit FY 2014'!G48+'Regular Rate FY 2014'!G48</f>
        <v>4901855.3809874458</v>
      </c>
      <c r="H48" s="82">
        <f>'Classroom FY 2014'!H48+'Nonprofit FY 2014'!H48+'Regular Rate FY 2014'!H48</f>
        <v>1647023.4080117822</v>
      </c>
      <c r="I48" s="11"/>
      <c r="J48" s="83"/>
      <c r="K48" s="11">
        <f>'Regular Rate FY 2014'!I48+'Nonprofit FY 2014'!I48+'Classroom FY 2014'!I48</f>
        <v>5367938.6870494448</v>
      </c>
      <c r="L48" s="11">
        <f>'Regular Rate FY 2014'!J48+'Nonprofit FY 2014'!J48+'Classroom FY 2014'!J48</f>
        <v>1803627.3988486137</v>
      </c>
      <c r="M48" s="74">
        <f t="shared" ref="M48:N52" si="6">+C48+E48+G48+I48</f>
        <v>16011047.927844759</v>
      </c>
      <c r="N48" s="84">
        <f t="shared" si="6"/>
        <v>5255799.2788004884</v>
      </c>
    </row>
    <row r="49" spans="1:15" x14ac:dyDescent="0.2">
      <c r="A49" s="10" t="s">
        <v>27</v>
      </c>
      <c r="B49" s="30" t="s">
        <v>2</v>
      </c>
      <c r="C49" s="11">
        <f>'Classroom FY 2014'!C49+'Nonprofit FY 2014'!C49+'Regular Rate FY 2014'!C49</f>
        <v>14110394.581667783</v>
      </c>
      <c r="D49" s="82">
        <f>'Classroom FY 2014'!D49+'Nonprofit FY 2014'!D49+'Regular Rate FY 2014'!D49</f>
        <v>4247228.7690820023</v>
      </c>
      <c r="E49" s="11">
        <f>'Classroom FY 2014'!E49+'Nonprofit FY 2014'!E49+'Regular Rate FY 2014'!E49</f>
        <v>12731882.773259588</v>
      </c>
      <c r="F49" s="82">
        <f>'Classroom FY 2014'!F49+'Nonprofit FY 2014'!F49+'Regular Rate FY 2014'!F49</f>
        <v>4008814.7513189181</v>
      </c>
      <c r="G49" s="11">
        <f>'Classroom FY 2014'!G49+'Nonprofit FY 2014'!G49+'Regular Rate FY 2014'!G49</f>
        <v>12734616.964646515</v>
      </c>
      <c r="H49" s="82">
        <f>'Classroom FY 2014'!H49+'Nonprofit FY 2014'!H49+'Regular Rate FY 2014'!H49</f>
        <v>4087812.0456515308</v>
      </c>
      <c r="I49" s="11"/>
      <c r="J49" s="83"/>
      <c r="K49" s="11">
        <f>'Regular Rate FY 2014'!I49+'Nonprofit FY 2014'!I49+'Classroom FY 2014'!I49</f>
        <v>12440577.220517378</v>
      </c>
      <c r="L49" s="11">
        <f>'Regular Rate FY 2014'!J49+'Nonprofit FY 2014'!J49+'Classroom FY 2014'!J49</f>
        <v>3993425.2877860782</v>
      </c>
      <c r="M49" s="74">
        <f t="shared" si="6"/>
        <v>39576894.319573879</v>
      </c>
      <c r="N49" s="84">
        <f t="shared" si="6"/>
        <v>12343855.566052452</v>
      </c>
    </row>
    <row r="50" spans="1:15" ht="12.75" customHeight="1" x14ac:dyDescent="0.2">
      <c r="A50" s="10" t="s">
        <v>28</v>
      </c>
      <c r="B50" s="30" t="s">
        <v>2</v>
      </c>
      <c r="C50" s="11">
        <f>'Classroom FY 2014'!C50+'Nonprofit FY 2014'!C50+'Regular Rate FY 2014'!C50</f>
        <v>3741981.5820136024</v>
      </c>
      <c r="D50" s="82">
        <f>'Classroom FY 2014'!D50+'Nonprofit FY 2014'!D50+'Regular Rate FY 2014'!D50</f>
        <v>1189950.1430803256</v>
      </c>
      <c r="E50" s="11">
        <f>'Classroom FY 2014'!E50+'Nonprofit FY 2014'!E50+'Regular Rate FY 2014'!E50</f>
        <v>3017949.3127785609</v>
      </c>
      <c r="F50" s="82">
        <f>'Classroom FY 2014'!F50+'Nonprofit FY 2014'!F50+'Regular Rate FY 2014'!F50</f>
        <v>996860.65321986587</v>
      </c>
      <c r="G50" s="11">
        <f>'Classroom FY 2014'!G50+'Nonprofit FY 2014'!G50+'Regular Rate FY 2014'!G50</f>
        <v>2734622.7956835018</v>
      </c>
      <c r="H50" s="82">
        <f>'Classroom FY 2014'!H50+'Nonprofit FY 2014'!H50+'Regular Rate FY 2014'!H50</f>
        <v>916098.63655397331</v>
      </c>
      <c r="I50" s="11"/>
      <c r="J50" s="83"/>
      <c r="K50" s="11">
        <f>'Regular Rate FY 2014'!I50+'Nonprofit FY 2014'!I50+'Classroom FY 2014'!I50</f>
        <v>3989582.3829010427</v>
      </c>
      <c r="L50" s="11">
        <f>'Regular Rate FY 2014'!J50+'Nonprofit FY 2014'!J50+'Classroom FY 2014'!J50</f>
        <v>1336510.0982718493</v>
      </c>
      <c r="M50" s="74">
        <f t="shared" si="6"/>
        <v>9494553.690475665</v>
      </c>
      <c r="N50" s="84">
        <f t="shared" si="6"/>
        <v>3102909.4328541649</v>
      </c>
      <c r="O50" s="24"/>
    </row>
    <row r="51" spans="1:15" x14ac:dyDescent="0.2">
      <c r="A51" s="10" t="s">
        <v>29</v>
      </c>
      <c r="B51" s="30" t="s">
        <v>2</v>
      </c>
      <c r="C51" s="11">
        <f>'Classroom FY 2014'!C51+'Nonprofit FY 2014'!C51+'Regular Rate FY 2014'!C51</f>
        <v>311157020.19039875</v>
      </c>
      <c r="D51" s="82">
        <f>'Classroom FY 2014'!D51+'Nonprofit FY 2014'!D51+'Regular Rate FY 2014'!D51</f>
        <v>90546692.875406027</v>
      </c>
      <c r="E51" s="11">
        <f>'Classroom FY 2014'!E51+'Nonprofit FY 2014'!E51+'Regular Rate FY 2014'!E51</f>
        <v>287013020.23243374</v>
      </c>
      <c r="F51" s="82">
        <f>'Classroom FY 2014'!F51+'Nonprofit FY 2014'!F51+'Regular Rate FY 2014'!F51</f>
        <v>86813020.59790355</v>
      </c>
      <c r="G51" s="11">
        <f>'Classroom FY 2014'!G51+'Nonprofit FY 2014'!G51+'Regular Rate FY 2014'!G51</f>
        <v>282340050.33897716</v>
      </c>
      <c r="H51" s="82">
        <f>'Classroom FY 2014'!H51+'Nonprofit FY 2014'!H51+'Regular Rate FY 2014'!H51</f>
        <v>86960735.504404962</v>
      </c>
      <c r="I51" s="11"/>
      <c r="J51" s="83"/>
      <c r="K51" s="11">
        <f>'Regular Rate FY 2014'!I51+'Nonprofit FY 2014'!I51+'Classroom FY 2014'!I51</f>
        <v>283283321.60915083</v>
      </c>
      <c r="L51" s="11">
        <f>'Regular Rate FY 2014'!J51+'Nonprofit FY 2014'!J51+'Classroom FY 2014'!J51</f>
        <v>87251263.055618435</v>
      </c>
      <c r="M51" s="74">
        <f t="shared" si="6"/>
        <v>880510090.76180959</v>
      </c>
      <c r="N51" s="84">
        <f t="shared" si="6"/>
        <v>264320448.97771454</v>
      </c>
    </row>
    <row r="52" spans="1:15" x14ac:dyDescent="0.2">
      <c r="A52" s="10" t="s">
        <v>30</v>
      </c>
      <c r="B52" s="30" t="s">
        <v>2</v>
      </c>
      <c r="C52" s="11">
        <f>'Classroom FY 2014'!C52+'Nonprofit FY 2014'!C52+'Regular Rate FY 2014'!C52</f>
        <v>363953.44532506971</v>
      </c>
      <c r="D52" s="82">
        <f>'Classroom FY 2014'!D52+'Nonprofit FY 2014'!D52+'Regular Rate FY 2014'!D52</f>
        <v>74610.456291639275</v>
      </c>
      <c r="E52" s="11">
        <f>'Classroom FY 2014'!E52+'Nonprofit FY 2014'!E52+'Regular Rate FY 2014'!E52</f>
        <v>512824.52626454132</v>
      </c>
      <c r="F52" s="82">
        <f>'Classroom FY 2014'!F52+'Nonprofit FY 2014'!F52+'Regular Rate FY 2014'!F52</f>
        <v>111885.39471579286</v>
      </c>
      <c r="G52" s="11">
        <f>'Classroom FY 2014'!G52+'Nonprofit FY 2014'!G52+'Regular Rate FY 2014'!G52</f>
        <v>659311.86608232092</v>
      </c>
      <c r="H52" s="82">
        <f>'Classroom FY 2014'!H52+'Nonprofit FY 2014'!H52+'Regular Rate FY 2014'!H52</f>
        <v>145707.92240419291</v>
      </c>
      <c r="I52" s="11"/>
      <c r="J52" s="83"/>
      <c r="K52" s="11">
        <f>'Regular Rate FY 2014'!I52+'Nonprofit FY 2014'!I52+'Classroom FY 2014'!I52</f>
        <v>606471.2002434592</v>
      </c>
      <c r="L52" s="11">
        <f>'Regular Rate FY 2014'!J52+'Nonprofit FY 2014'!J52+'Classroom FY 2014'!J52</f>
        <v>134030.1352538045</v>
      </c>
      <c r="M52" s="74">
        <f t="shared" si="6"/>
        <v>1536089.8376719318</v>
      </c>
      <c r="N52" s="84">
        <f t="shared" si="6"/>
        <v>332203.77341162506</v>
      </c>
    </row>
    <row r="53" spans="1:15" x14ac:dyDescent="0.2">
      <c r="A53" s="9" t="s">
        <v>34</v>
      </c>
      <c r="B53" s="30"/>
      <c r="C53" s="11"/>
      <c r="D53" s="82"/>
      <c r="E53" s="11"/>
      <c r="F53" s="82"/>
      <c r="G53" s="11"/>
      <c r="H53" s="82"/>
      <c r="I53" s="11"/>
      <c r="J53" s="83"/>
      <c r="K53" s="11"/>
      <c r="L53" s="82"/>
      <c r="M53" s="74"/>
      <c r="N53" s="84"/>
    </row>
    <row r="54" spans="1:15" x14ac:dyDescent="0.2">
      <c r="A54" s="10" t="s">
        <v>35</v>
      </c>
      <c r="B54" s="30" t="s">
        <v>2</v>
      </c>
      <c r="C54" s="11">
        <f>'Classroom FY 2014'!C54+'Nonprofit FY 2014'!C54+'Regular Rate FY 2014'!C54</f>
        <v>831349859.51679289</v>
      </c>
      <c r="D54" s="82">
        <f>'Classroom FY 2014'!D54+'Nonprofit FY 2014'!D54+'Regular Rate FY 2014'!D54</f>
        <v>160450522.88674104</v>
      </c>
      <c r="E54" s="11">
        <f>'Classroom FY 2014'!E54+'Nonprofit FY 2014'!E54+'Regular Rate FY 2014'!E54</f>
        <v>813867634.72697759</v>
      </c>
      <c r="F54" s="82">
        <f>'Classroom FY 2014'!F54+'Nonprofit FY 2014'!F54+'Regular Rate FY 2014'!F54</f>
        <v>163447617.89241695</v>
      </c>
      <c r="G54" s="11">
        <f>'Classroom FY 2014'!G54+'Nonprofit FY 2014'!G54+'Regular Rate FY 2014'!G54</f>
        <v>847723623.21046758</v>
      </c>
      <c r="H54" s="82">
        <f>'Classroom FY 2014'!H54+'Nonprofit FY 2014'!H54+'Regular Rate FY 2014'!H54</f>
        <v>173783342.75814584</v>
      </c>
      <c r="I54" s="11"/>
      <c r="J54" s="83"/>
      <c r="K54" s="11">
        <f>'Regular Rate FY 2014'!I54+'Nonprofit FY 2014'!I54+'Classroom FY 2014'!I54</f>
        <v>797887038.42319787</v>
      </c>
      <c r="L54" s="11">
        <f>'Regular Rate FY 2014'!J54+'Nonprofit FY 2014'!J54+'Classroom FY 2014'!J54</f>
        <v>163566842.87675557</v>
      </c>
      <c r="M54" s="74">
        <f t="shared" ref="M54:N58" si="7">+C54+E54+G54+I54</f>
        <v>2492941117.4542379</v>
      </c>
      <c r="N54" s="84">
        <f t="shared" si="7"/>
        <v>497681483.53730381</v>
      </c>
    </row>
    <row r="55" spans="1:15" x14ac:dyDescent="0.2">
      <c r="A55" s="10" t="s">
        <v>36</v>
      </c>
      <c r="B55" s="30" t="s">
        <v>2</v>
      </c>
      <c r="C55" s="11">
        <f>'Classroom FY 2014'!C55+'Nonprofit FY 2014'!C55+'Regular Rate FY 2014'!C55</f>
        <v>49312533.464431986</v>
      </c>
      <c r="D55" s="82">
        <f>'Classroom FY 2014'!D55+'Nonprofit FY 2014'!D55+'Regular Rate FY 2014'!D55</f>
        <v>7890005.3543091193</v>
      </c>
      <c r="E55" s="11">
        <f>'Classroom FY 2014'!E55+'Nonprofit FY 2014'!E55+'Regular Rate FY 2014'!E55</f>
        <v>34167837.300055712</v>
      </c>
      <c r="F55" s="82">
        <f>'Classroom FY 2014'!F55+'Nonprofit FY 2014'!F55+'Regular Rate FY 2014'!F55</f>
        <v>5733462.8813759601</v>
      </c>
      <c r="G55" s="11">
        <f>'Classroom FY 2014'!G55+'Nonprofit FY 2014'!G55+'Regular Rate FY 2014'!G55</f>
        <v>53943731.83636786</v>
      </c>
      <c r="H55" s="82">
        <f>'Classroom FY 2014'!H55+'Nonprofit FY 2014'!H55+'Regular Rate FY 2014'!H55</f>
        <v>9278321.8758552726</v>
      </c>
      <c r="I55" s="11"/>
      <c r="J55" s="83"/>
      <c r="K55" s="11">
        <f>'Regular Rate FY 2014'!I55+'Nonprofit FY 2014'!I55+'Classroom FY 2014'!I55</f>
        <v>40428495.379449256</v>
      </c>
      <c r="L55" s="11">
        <f>'Regular Rate FY 2014'!J55+'Nonprofit FY 2014'!J55+'Classroom FY 2014'!J55</f>
        <v>6953701.2052652705</v>
      </c>
      <c r="M55" s="74">
        <f t="shared" si="7"/>
        <v>137424102.60085556</v>
      </c>
      <c r="N55" s="84">
        <f t="shared" si="7"/>
        <v>22901790.111540355</v>
      </c>
    </row>
    <row r="56" spans="1:15" x14ac:dyDescent="0.2">
      <c r="A56" s="10" t="s">
        <v>37</v>
      </c>
      <c r="B56" s="30" t="s">
        <v>2</v>
      </c>
      <c r="C56" s="11">
        <f>'Classroom FY 2014'!C56+'Nonprofit FY 2014'!C56+'Regular Rate FY 2014'!C56</f>
        <v>16659702.682083759</v>
      </c>
      <c r="D56" s="82">
        <f>'Classroom FY 2014'!D56+'Nonprofit FY 2014'!D56+'Regular Rate FY 2014'!D56</f>
        <v>2315698.6728096427</v>
      </c>
      <c r="E56" s="11">
        <f>'Classroom FY 2014'!E56+'Nonprofit FY 2014'!E56+'Regular Rate FY 2014'!E56</f>
        <v>14463648.346563758</v>
      </c>
      <c r="F56" s="82">
        <f>'Classroom FY 2014'!F56+'Nonprofit FY 2014'!F56+'Regular Rate FY 2014'!F56</f>
        <v>2089827.0598598002</v>
      </c>
      <c r="G56" s="11">
        <f>'Classroom FY 2014'!G56+'Nonprofit FY 2014'!G56+'Regular Rate FY 2014'!G56</f>
        <v>15911119.104659922</v>
      </c>
      <c r="H56" s="82">
        <f>'Classroom FY 2014'!H56+'Nonprofit FY 2014'!H56+'Regular Rate FY 2014'!H56</f>
        <v>2323023.3892803481</v>
      </c>
      <c r="I56" s="11"/>
      <c r="J56" s="83"/>
      <c r="K56" s="11">
        <f>'Regular Rate FY 2014'!I56+'Nonprofit FY 2014'!I56+'Classroom FY 2014'!I56</f>
        <v>14085221.266189598</v>
      </c>
      <c r="L56" s="11">
        <f>'Regular Rate FY 2014'!J56+'Nonprofit FY 2014'!J56+'Classroom FY 2014'!J56</f>
        <v>2056442.3048636813</v>
      </c>
      <c r="M56" s="74">
        <f t="shared" si="7"/>
        <v>47034470.133307442</v>
      </c>
      <c r="N56" s="84">
        <f t="shared" si="7"/>
        <v>6728549.121949791</v>
      </c>
    </row>
    <row r="57" spans="1:15" x14ac:dyDescent="0.2">
      <c r="A57" s="10" t="s">
        <v>38</v>
      </c>
      <c r="B57" s="30" t="s">
        <v>2</v>
      </c>
      <c r="C57" s="11">
        <f>'Classroom FY 2014'!C57+'Nonprofit FY 2014'!C57+'Regular Rate FY 2014'!C57</f>
        <v>7261783.0114609655</v>
      </c>
      <c r="D57" s="82">
        <f>'Classroom FY 2014'!D57+'Nonprofit FY 2014'!D57+'Regular Rate FY 2014'!D57</f>
        <v>1372476.9891661224</v>
      </c>
      <c r="E57" s="11">
        <f>'Classroom FY 2014'!E57+'Nonprofit FY 2014'!E57+'Regular Rate FY 2014'!E57</f>
        <v>7628623.7891185964</v>
      </c>
      <c r="F57" s="82">
        <f>'Classroom FY 2014'!F57+'Nonprofit FY 2014'!F57+'Regular Rate FY 2014'!F57</f>
        <v>1496071.2274702895</v>
      </c>
      <c r="G57" s="11">
        <f>'Classroom FY 2014'!G57+'Nonprofit FY 2014'!G57+'Regular Rate FY 2014'!G57</f>
        <v>6052368.7989135403</v>
      </c>
      <c r="H57" s="82">
        <f>'Classroom FY 2014'!H57+'Nonprofit FY 2014'!H57+'Regular Rate FY 2014'!H57</f>
        <v>1204421.3909837948</v>
      </c>
      <c r="I57" s="11"/>
      <c r="J57" s="83"/>
      <c r="K57" s="11">
        <f>'Regular Rate FY 2014'!I57+'Nonprofit FY 2014'!I57+'Classroom FY 2014'!I57</f>
        <v>6204491.0629646806</v>
      </c>
      <c r="L57" s="11">
        <f>'Regular Rate FY 2014'!J57+'Nonprofit FY 2014'!J57+'Classroom FY 2014'!J57</f>
        <v>1234693.7215299716</v>
      </c>
      <c r="M57" s="74">
        <f t="shared" si="7"/>
        <v>20942775.599493101</v>
      </c>
      <c r="N57" s="84">
        <f t="shared" si="7"/>
        <v>4072969.6076202067</v>
      </c>
    </row>
    <row r="58" spans="1:15" ht="13.5" thickBot="1" x14ac:dyDescent="0.25">
      <c r="A58" s="66" t="s">
        <v>101</v>
      </c>
      <c r="B58" s="37" t="s">
        <v>65</v>
      </c>
      <c r="C58" s="11">
        <f>'Classroom FY 2014'!C58+'Nonprofit FY 2014'!C58+'Regular Rate FY 2014'!C58</f>
        <v>903290752.62522805</v>
      </c>
      <c r="D58" s="82">
        <f>'Classroom FY 2014'!D58+'Nonprofit FY 2014'!D58+'Regular Rate FY 2014'!D58</f>
        <v>-93942238.27302371</v>
      </c>
      <c r="E58" s="11">
        <f>'Classroom FY 2014'!E58+'Nonprofit FY 2014'!E58+'Regular Rate FY 2014'!E58</f>
        <v>900345100.00352001</v>
      </c>
      <c r="F58" s="82">
        <f>'Classroom FY 2014'!F58+'Nonprofit FY 2014'!F58+'Regular Rate FY 2014'!F58</f>
        <v>-97921611.445309162</v>
      </c>
      <c r="G58" s="11">
        <f>'Classroom FY 2014'!G58+'Nonprofit FY 2014'!G58+'Regular Rate FY 2014'!G58</f>
        <v>904258901.21394432</v>
      </c>
      <c r="H58" s="82">
        <f>'Classroom FY 2014'!H58+'Nonprofit FY 2014'!H58+'Regular Rate FY 2014'!H58</f>
        <v>-100372738.03474782</v>
      </c>
      <c r="I58" s="21"/>
      <c r="J58" s="114"/>
      <c r="K58" s="11">
        <f>'Classroom FY 2014'!I58+'Nonprofit FY 2014'!I58+'Regular Rate FY 2014'!I58</f>
        <v>864830195.57834864</v>
      </c>
      <c r="L58" s="82">
        <f>'Classroom FY 2014'!J58+'Nonprofit FY 2014'!J58+'Regular Rate FY 2014'!J58</f>
        <v>-95996151.709196702</v>
      </c>
      <c r="M58" s="75">
        <f t="shared" si="7"/>
        <v>2707894753.8426924</v>
      </c>
      <c r="N58" s="115">
        <f t="shared" si="7"/>
        <v>-292236587.75308073</v>
      </c>
    </row>
    <row r="59" spans="1:15" x14ac:dyDescent="0.2">
      <c r="A59" s="119" t="s">
        <v>39</v>
      </c>
      <c r="B59" s="120"/>
      <c r="C59" s="117"/>
      <c r="D59" s="179"/>
      <c r="E59" s="69"/>
      <c r="F59" s="69"/>
      <c r="G59" s="69"/>
      <c r="H59" s="93"/>
      <c r="I59" s="117"/>
      <c r="J59" s="72"/>
      <c r="K59" s="69"/>
      <c r="L59" s="93"/>
      <c r="M59" s="65"/>
      <c r="N59" s="93"/>
    </row>
    <row r="60" spans="1:15" x14ac:dyDescent="0.2">
      <c r="A60" s="122" t="s">
        <v>40</v>
      </c>
      <c r="B60" s="63"/>
      <c r="C60" s="97"/>
      <c r="D60" s="178"/>
      <c r="E60" s="11"/>
      <c r="F60" s="11"/>
      <c r="G60" s="11"/>
      <c r="H60" s="82"/>
      <c r="I60" s="118"/>
      <c r="J60" s="73"/>
      <c r="K60" s="11"/>
      <c r="L60" s="82"/>
      <c r="M60" s="116"/>
      <c r="N60" s="84"/>
    </row>
    <row r="61" spans="1:15" x14ac:dyDescent="0.2">
      <c r="A61" s="10" t="s">
        <v>41</v>
      </c>
      <c r="B61" s="94" t="s">
        <v>62</v>
      </c>
      <c r="C61" s="11">
        <f>'Classroom FY 2014'!C61+'Nonprofit FY 2014'!C61+'Regular Rate FY 2014'!C61</f>
        <v>1036480.8475961263</v>
      </c>
      <c r="D61" s="82">
        <f>'Classroom FY 2014'!D61+'Nonprofit FY 2014'!D61+'Regular Rate FY 2014'!D61</f>
        <v>83954.948655286222</v>
      </c>
      <c r="E61" s="11">
        <f>'Classroom FY 2014'!E61+'Nonprofit FY 2014'!E61+'Regular Rate FY 2014'!E61</f>
        <v>1066124.6779697067</v>
      </c>
      <c r="F61" s="82">
        <f>'Classroom FY 2014'!F61+'Nonprofit FY 2014'!F61+'Regular Rate FY 2014'!F61</f>
        <v>89934.05471603098</v>
      </c>
      <c r="G61" s="11">
        <f>'Classroom FY 2014'!G61+'Nonprofit FY 2014'!G61+'Regular Rate FY 2014'!G61</f>
        <v>995055.96593964542</v>
      </c>
      <c r="H61" s="82">
        <f>'Classroom FY 2014'!H61+'Nonprofit FY 2014'!H61+'Regular Rate FY 2014'!H61</f>
        <v>85574.813070809498</v>
      </c>
      <c r="I61" s="11"/>
      <c r="J61" s="83"/>
      <c r="K61" s="11">
        <f>'Regular Rate FY 2014'!I61+'Nonprofit FY 2014'!I61+'Classroom FY 2014'!I61</f>
        <v>969628.05324053927</v>
      </c>
      <c r="L61" s="11">
        <f>'Regular Rate FY 2014'!J61+'Nonprofit FY 2014'!J61+'Classroom FY 2014'!J61</f>
        <v>83388.012578686379</v>
      </c>
      <c r="M61" s="116">
        <f t="shared" ref="M61:N63" si="8">+C61+E61+G61+I61</f>
        <v>3097661.4915054785</v>
      </c>
      <c r="N61" s="84">
        <f t="shared" si="8"/>
        <v>259463.8164421267</v>
      </c>
    </row>
    <row r="62" spans="1:15" x14ac:dyDescent="0.2">
      <c r="A62" s="10" t="s">
        <v>42</v>
      </c>
      <c r="B62" s="30" t="s">
        <v>62</v>
      </c>
      <c r="C62" s="11">
        <f>'Classroom FY 2014'!C62+'Nonprofit FY 2014'!C62+'Regular Rate FY 2014'!C62</f>
        <v>1386468.608389393</v>
      </c>
      <c r="D62" s="82">
        <f>'Classroom FY 2014'!D62+'Nonprofit FY 2014'!D62+'Regular Rate FY 2014'!D62</f>
        <v>295317.8135869407</v>
      </c>
      <c r="E62" s="11">
        <f>'Classroom FY 2014'!E62+'Nonprofit FY 2014'!E62+'Regular Rate FY 2014'!E62</f>
        <v>1321425.6752763717</v>
      </c>
      <c r="F62" s="82">
        <f>'Classroom FY 2014'!F62+'Nonprofit FY 2014'!F62+'Regular Rate FY 2014'!F62</f>
        <v>292887.00791320729</v>
      </c>
      <c r="G62" s="11">
        <f>'Classroom FY 2014'!G62+'Nonprofit FY 2014'!G62+'Regular Rate FY 2014'!G62</f>
        <v>1299877.8440626683</v>
      </c>
      <c r="H62" s="82">
        <f>'Classroom FY 2014'!H62+'Nonprofit FY 2014'!H62+'Regular Rate FY 2014'!H62</f>
        <v>292472.51491410035</v>
      </c>
      <c r="I62" s="11"/>
      <c r="J62" s="83"/>
      <c r="K62" s="11">
        <f>'Regular Rate FY 2014'!I62+'Nonprofit FY 2014'!I62+'Classroom FY 2014'!I62</f>
        <v>1280595.4566588858</v>
      </c>
      <c r="L62" s="11">
        <f>'Regular Rate FY 2014'!J62+'Nonprofit FY 2014'!J62+'Classroom FY 2014'!J62</f>
        <v>288133.97774824925</v>
      </c>
      <c r="M62" s="74">
        <f t="shared" si="8"/>
        <v>4007772.1277284329</v>
      </c>
      <c r="N62" s="84">
        <f t="shared" si="8"/>
        <v>880677.33641424822</v>
      </c>
    </row>
    <row r="63" spans="1:15" x14ac:dyDescent="0.2">
      <c r="A63" s="10" t="s">
        <v>43</v>
      </c>
      <c r="B63" s="30" t="s">
        <v>62</v>
      </c>
      <c r="C63" s="11">
        <f>'Classroom FY 2014'!C63+'Nonprofit FY 2014'!C63+'Regular Rate FY 2014'!C63</f>
        <v>3676164.0905568935</v>
      </c>
      <c r="D63" s="82">
        <f>'Classroom FY 2014'!D63+'Nonprofit FY 2014'!D63+'Regular Rate FY 2014'!D63</f>
        <v>1040354.4376276009</v>
      </c>
      <c r="E63" s="11">
        <f>'Classroom FY 2014'!E63+'Nonprofit FY 2014'!E63+'Regular Rate FY 2014'!E63</f>
        <v>3367724.3256333526</v>
      </c>
      <c r="F63" s="82">
        <f>'Classroom FY 2014'!F63+'Nonprofit FY 2014'!F63+'Regular Rate FY 2014'!F63</f>
        <v>991668.94008271291</v>
      </c>
      <c r="G63" s="11">
        <f>'Classroom FY 2014'!G63+'Nonprofit FY 2014'!G63+'Regular Rate FY 2014'!G63</f>
        <v>3297166.7261529202</v>
      </c>
      <c r="H63" s="82">
        <f>'Classroom FY 2014'!H63+'Nonprofit FY 2014'!H63+'Regular Rate FY 2014'!H63</f>
        <v>985852.85111972317</v>
      </c>
      <c r="I63" s="11"/>
      <c r="J63" s="83"/>
      <c r="K63" s="11">
        <f>'Regular Rate FY 2014'!I63+'Nonprofit FY 2014'!I63+'Classroom FY 2014'!I63</f>
        <v>3326221.8901002249</v>
      </c>
      <c r="L63" s="11">
        <f>'Regular Rate FY 2014'!J63+'Nonprofit FY 2014'!J63+'Classroom FY 2014'!J63</f>
        <v>994540.34513996716</v>
      </c>
      <c r="M63" s="74">
        <f t="shared" si="8"/>
        <v>10341055.142343167</v>
      </c>
      <c r="N63" s="84">
        <f t="shared" si="8"/>
        <v>3017876.2288300367</v>
      </c>
    </row>
    <row r="64" spans="1:15" x14ac:dyDescent="0.2">
      <c r="A64" s="10" t="str">
        <f>'Regular Rate FY 2014'!A64</f>
        <v>FSS Scheme bundle</v>
      </c>
      <c r="B64" s="30" t="s">
        <v>62</v>
      </c>
      <c r="C64" s="11"/>
      <c r="D64" s="82"/>
      <c r="E64" s="11">
        <f>'Classroom FY 2014'!E64+'Nonprofit FY 2014'!E64+'Regular Rate FY 2014'!E64</f>
        <v>164272.71270692514</v>
      </c>
      <c r="F64" s="82">
        <f>'Classroom FY 2014'!F64+'Nonprofit FY 2014'!F64+'Regular Rate FY 2014'!F64</f>
        <v>49117.541099370617</v>
      </c>
      <c r="G64" s="11">
        <f>'Classroom FY 2014'!G64+'Nonprofit FY 2014'!G64+'Regular Rate FY 2014'!G64</f>
        <v>260307.17603292194</v>
      </c>
      <c r="H64" s="82">
        <f>'Classroom FY 2014'!H64+'Nonprofit FY 2014'!H64+'Regular Rate FY 2014'!H64</f>
        <v>77831.845633843652</v>
      </c>
      <c r="I64" s="11"/>
      <c r="J64" s="83"/>
      <c r="K64" s="11">
        <f>'Regular Rate FY 2014'!I64+'Nonprofit FY 2014'!I64+'Classroom FY 2014'!I64</f>
        <v>434470.02473409026</v>
      </c>
      <c r="L64" s="11">
        <f>'Regular Rate FY 2014'!J64+'Nonprofit FY 2014'!J64+'Classroom FY 2014'!J64</f>
        <v>129906.537395493</v>
      </c>
      <c r="M64" s="74"/>
      <c r="N64" s="84"/>
    </row>
    <row r="65" spans="1:15" x14ac:dyDescent="0.2">
      <c r="A65" s="10" t="s">
        <v>44</v>
      </c>
      <c r="B65" s="30" t="s">
        <v>62</v>
      </c>
      <c r="C65" s="11">
        <f>'Classroom FY 2014'!C65+'Nonprofit FY 2014'!C65+'Regular Rate FY 2014'!C65</f>
        <v>4141600.3675095639</v>
      </c>
      <c r="D65" s="82">
        <f>'Classroom FY 2014'!D65+'Nonprofit FY 2014'!D65+'Regular Rate FY 2014'!D65</f>
        <v>1209347.3073127926</v>
      </c>
      <c r="E65" s="11">
        <f>'Classroom FY 2014'!E65+'Nonprofit FY 2014'!E65+'Regular Rate FY 2014'!E65</f>
        <v>3330224.2772094901</v>
      </c>
      <c r="F65" s="82">
        <f>'Classroom FY 2014'!F65+'Nonprofit FY 2014'!F65+'Regular Rate FY 2014'!F65</f>
        <v>1013237.0563385685</v>
      </c>
      <c r="G65" s="11">
        <f>'Classroom FY 2014'!G65+'Nonprofit FY 2014'!G65+'Regular Rate FY 2014'!G65</f>
        <v>3027312.7005391512</v>
      </c>
      <c r="H65" s="82">
        <f>'Classroom FY 2014'!H65+'Nonprofit FY 2014'!H65+'Regular Rate FY 2014'!H65</f>
        <v>938466.9371671367</v>
      </c>
      <c r="I65" s="11"/>
      <c r="J65" s="83"/>
      <c r="K65" s="11">
        <f>'Regular Rate FY 2014'!I65+'Nonprofit FY 2014'!I65+'Classroom FY 2014'!I65</f>
        <v>2759301.7947718357</v>
      </c>
      <c r="L65" s="11">
        <f>'Regular Rate FY 2014'!J65+'Nonprofit FY 2014'!J65+'Classroom FY 2014'!J65</f>
        <v>855383.55637926899</v>
      </c>
      <c r="M65" s="74">
        <f>+C65+E65+G65+I65</f>
        <v>10499137.345258206</v>
      </c>
      <c r="N65" s="84">
        <f>+D65+F65+H65+J65</f>
        <v>3161051.3008184982</v>
      </c>
    </row>
    <row r="66" spans="1:15" x14ac:dyDescent="0.2">
      <c r="A66" s="10" t="str">
        <f>'Regular Rate FY 2014'!A66</f>
        <v>Carrier Route bundle</v>
      </c>
      <c r="B66" s="30" t="s">
        <v>62</v>
      </c>
      <c r="C66" s="11"/>
      <c r="D66" s="82"/>
      <c r="E66" s="11">
        <f>'Classroom FY 2014'!E66+'Nonprofit FY 2014'!E66+'Regular Rate FY 2014'!E66</f>
        <v>148680.45796993756</v>
      </c>
      <c r="F66" s="82">
        <f>'Classroom FY 2014'!F66+'Nonprofit FY 2014'!F66+'Regular Rate FY 2014'!F66</f>
        <v>65122.04059083265</v>
      </c>
      <c r="G66" s="11">
        <f>'Classroom FY 2014'!G66+'Nonprofit FY 2014'!G66+'Regular Rate FY 2014'!G66</f>
        <v>197856.93702255524</v>
      </c>
      <c r="H66" s="82">
        <f>'Classroom FY 2014'!H66+'Nonprofit FY 2014'!H66+'Regular Rate FY 2014'!H66</f>
        <v>86661.338415879203</v>
      </c>
      <c r="I66" s="11"/>
      <c r="J66" s="83"/>
      <c r="K66" s="11">
        <f>'Regular Rate FY 2014'!I66+'Nonprofit FY 2014'!I66+'Classroom FY 2014'!I66</f>
        <v>354026.6949079652</v>
      </c>
      <c r="L66" s="11">
        <f>'Regular Rate FY 2014'!J66+'Nonprofit FY 2014'!J66+'Classroom FY 2014'!J66</f>
        <v>155063.69236968877</v>
      </c>
      <c r="M66" s="74"/>
      <c r="N66" s="84"/>
    </row>
    <row r="67" spans="1:15" x14ac:dyDescent="0.2">
      <c r="A67" s="10" t="s">
        <v>38</v>
      </c>
      <c r="B67" s="30" t="s">
        <v>62</v>
      </c>
      <c r="C67" s="11">
        <f>'Classroom FY 2014'!C67+'Nonprofit FY 2014'!C66+'Regular Rate FY 2014'!C67</f>
        <v>1738513.9751335955</v>
      </c>
      <c r="D67" s="82">
        <f>'Classroom FY 2014'!D67+'Nonprofit FY 2014'!D66+'Regular Rate FY 2014'!D67</f>
        <v>330317.65527538315</v>
      </c>
      <c r="E67" s="11">
        <f>'Classroom FY 2014'!E67+'Nonprofit FY 2014'!E67+'Regular Rate FY 2014'!E67</f>
        <v>1726888.4852848537</v>
      </c>
      <c r="F67" s="82">
        <f>'Classroom FY 2014'!F67+'Nonprofit FY 2014'!F67+'Regular Rate FY 2014'!F67</f>
        <v>341733.6802555233</v>
      </c>
      <c r="G67" s="11">
        <f>'Classroom FY 2014'!G67+'Nonprofit FY 2014'!G67+'Regular Rate FY 2014'!G67</f>
        <v>1506643.5967637696</v>
      </c>
      <c r="H67" s="82">
        <f>'Classroom FY 2014'!H67+'Nonprofit FY 2014'!H67+'Regular Rate FY 2014'!H67</f>
        <v>302835.36294951767</v>
      </c>
      <c r="I67" s="11"/>
      <c r="J67" s="83"/>
      <c r="K67" s="11">
        <f>'Regular Rate FY 2014'!I67+'Nonprofit FY 2014'!I67+'Classroom FY 2014'!I67</f>
        <v>1607964.2129336663</v>
      </c>
      <c r="L67" s="11">
        <f>'Regular Rate FY 2014'!J67+'Nonprofit FY 2014'!J67+'Classroom FY 2014'!J67</f>
        <v>323200.80679966696</v>
      </c>
      <c r="M67" s="74">
        <f>+C67+E67+G67+I67</f>
        <v>4972046.0571822189</v>
      </c>
      <c r="N67" s="84">
        <f>+D67+F67+H67+J67</f>
        <v>974886.69848042412</v>
      </c>
    </row>
    <row r="68" spans="1:15" x14ac:dyDescent="0.2">
      <c r="A68" s="9" t="s">
        <v>45</v>
      </c>
      <c r="B68" s="30"/>
      <c r="C68" s="11"/>
      <c r="D68" s="82">
        <f>'Classroom FY 2014'!D68+'Nonprofit FY 2014'!D68+'Regular Rate FY 2014'!D68</f>
        <v>0</v>
      </c>
      <c r="E68" s="11"/>
      <c r="F68" s="82"/>
      <c r="G68" s="11"/>
      <c r="H68" s="82"/>
      <c r="I68" s="11"/>
      <c r="J68" s="83"/>
      <c r="K68" s="11"/>
      <c r="L68" s="82"/>
      <c r="M68" s="74"/>
      <c r="N68" s="84"/>
    </row>
    <row r="69" spans="1:15" x14ac:dyDescent="0.2">
      <c r="A69" s="10" t="s">
        <v>42</v>
      </c>
      <c r="B69" s="30" t="s">
        <v>62</v>
      </c>
      <c r="C69" s="11">
        <f>'Classroom FY 2014'!C69+'Nonprofit FY 2014'!C69+'Regular Rate FY 2014'!C69</f>
        <v>365732.75875540858</v>
      </c>
      <c r="D69" s="82">
        <f>'Classroom FY 2014'!D69+'Nonprofit FY 2014'!D69+'Regular Rate FY 2014'!D69</f>
        <v>43156.465533138216</v>
      </c>
      <c r="E69" s="11">
        <f>'Classroom FY 2014'!E69+'Nonprofit FY 2014'!E69+'Regular Rate FY 2014'!E69</f>
        <v>336429.1089021184</v>
      </c>
      <c r="F69" s="82">
        <f>'Classroom FY 2014'!F69+'Nonprofit FY 2014'!F69+'Regular Rate FY 2014'!F69</f>
        <v>41401.774118291869</v>
      </c>
      <c r="G69" s="11">
        <f>'Classroom FY 2014'!G69+'Nonprofit FY 2014'!G69+'Regular Rate FY 2014'!G69</f>
        <v>325063.50683131046</v>
      </c>
      <c r="H69" s="82">
        <f>'Classroom FY 2014'!H69+'Nonprofit FY 2014'!H69+'Regular Rate FY 2014'!H69</f>
        <v>40632.938353913807</v>
      </c>
      <c r="I69" s="11"/>
      <c r="J69" s="83"/>
      <c r="K69" s="11">
        <f>'Regular Rate FY 2014'!I69+'Nonprofit FY 2014'!I69+'Classroom FY 2014'!I69</f>
        <v>311922.5949627083</v>
      </c>
      <c r="L69" s="11">
        <f>'Regular Rate FY 2014'!J69+'Nonprofit FY 2014'!J69+'Classroom FY 2014'!J69</f>
        <v>38990.324370338538</v>
      </c>
      <c r="M69" s="74">
        <f>+C69+E69+G69+I69</f>
        <v>1027225.3744888374</v>
      </c>
      <c r="N69" s="84">
        <f>+D69+F69+H69+J69</f>
        <v>125191.17800534389</v>
      </c>
    </row>
    <row r="70" spans="1:15" x14ac:dyDescent="0.2">
      <c r="A70" s="10" t="s">
        <v>43</v>
      </c>
      <c r="B70" s="30" t="s">
        <v>62</v>
      </c>
      <c r="C70" s="11">
        <f>'Classroom FY 2014'!C70+'Nonprofit FY 2014'!C70+'Regular Rate FY 2014'!C70</f>
        <v>1496684.9681654493</v>
      </c>
      <c r="D70" s="82">
        <f>'Classroom FY 2014'!D70+'Nonprofit FY 2014'!D70+'Regular Rate FY 2014'!D70</f>
        <v>291853.56879226258</v>
      </c>
      <c r="E70" s="11">
        <f>'Classroom FY 2014'!E70+'Nonprofit FY 2014'!E70+'Regular Rate FY 2014'!E70</f>
        <v>1311188.8589019021</v>
      </c>
      <c r="F70" s="82">
        <f>'Classroom FY 2014'!F70+'Nonprofit FY 2014'!F70+'Regular Rate FY 2014'!F70</f>
        <v>267063.42768952105</v>
      </c>
      <c r="G70" s="11">
        <f>'Classroom FY 2014'!G70+'Nonprofit FY 2014'!G70+'Regular Rate FY 2014'!G70</f>
        <v>1247902.7361285808</v>
      </c>
      <c r="H70" s="82">
        <f>'Classroom FY 2014'!H70+'Nonprofit FY 2014'!H70+'Regular Rate FY 2014'!H70</f>
        <v>258315.86637861616</v>
      </c>
      <c r="I70" s="11"/>
      <c r="J70" s="83"/>
      <c r="K70" s="11">
        <f>'Regular Rate FY 2014'!I70+'Nonprofit FY 2014'!I70+'Classroom FY 2014'!I70</f>
        <v>1266486.1810032059</v>
      </c>
      <c r="L70" s="11">
        <f>'Regular Rate FY 2014'!J70+'Nonprofit FY 2014'!J70+'Classroom FY 2014'!J70</f>
        <v>262162.6394676636</v>
      </c>
      <c r="M70" s="74">
        <f>+C70+E70+G70+I70</f>
        <v>4055776.5631959322</v>
      </c>
      <c r="N70" s="84">
        <f>+D70+F70+H70+J70</f>
        <v>817232.86286039988</v>
      </c>
    </row>
    <row r="71" spans="1:15" x14ac:dyDescent="0.2">
      <c r="A71" s="10" t="str">
        <f>'Regular Rate FY 2014'!A71</f>
        <v>FSS Scheme bundle</v>
      </c>
      <c r="B71" s="30" t="s">
        <v>62</v>
      </c>
      <c r="C71" s="11"/>
      <c r="D71" s="82"/>
      <c r="E71" s="11">
        <f>'Classroom FY 2014'!E71+'Nonprofit FY 2014'!E71+'Regular Rate FY 2014'!E71</f>
        <v>208815.21925640156</v>
      </c>
      <c r="F71" s="82">
        <f>'Classroom FY 2014'!F71+'Nonprofit FY 2014'!F71+'Regular Rate FY 2014'!F71</f>
        <v>43224.750386075117</v>
      </c>
      <c r="G71" s="11">
        <f>'Classroom FY 2014'!G71+'Nonprofit FY 2014'!G71+'Regular Rate FY 2014'!G71</f>
        <v>419761.06304314861</v>
      </c>
      <c r="H71" s="82">
        <f>'Classroom FY 2014'!H71+'Nonprofit FY 2014'!H71+'Regular Rate FY 2014'!H71</f>
        <v>86890.540049931777</v>
      </c>
      <c r="I71" s="11"/>
      <c r="J71" s="83"/>
      <c r="K71" s="11">
        <f>'Regular Rate FY 2014'!I71+'Nonprofit FY 2014'!I71+'Classroom FY 2014'!I71</f>
        <v>436032.98411788559</v>
      </c>
      <c r="L71" s="11">
        <f>'Regular Rate FY 2014'!J71+'Nonprofit FY 2014'!J71+'Classroom FY 2014'!J71</f>
        <v>90258.827712402301</v>
      </c>
      <c r="M71" s="74"/>
      <c r="N71" s="84"/>
    </row>
    <row r="72" spans="1:15" x14ac:dyDescent="0.2">
      <c r="A72" s="10" t="s">
        <v>44</v>
      </c>
      <c r="B72" s="30" t="s">
        <v>62</v>
      </c>
      <c r="C72" s="11">
        <f>'Classroom FY 2014'!C72+'Nonprofit FY 2014'!C72+'Regular Rate FY 2014'!C72</f>
        <v>3023535.3362740455</v>
      </c>
      <c r="D72" s="82">
        <f>'Classroom FY 2014'!D72+'Nonprofit FY 2014'!D72+'Regular Rate FY 2014'!D72</f>
        <v>637965.95595382352</v>
      </c>
      <c r="E72" s="11">
        <f>'Classroom FY 2014'!E72+'Nonprofit FY 2014'!E72+'Regular Rate FY 2014'!E72</f>
        <v>2459444.080157422</v>
      </c>
      <c r="F72" s="82">
        <f>'Classroom FY 2014'!F72+'Nonprofit FY 2014'!F72+'Regular Rate FY 2014'!F72</f>
        <v>538872.28991484141</v>
      </c>
      <c r="G72" s="11">
        <f>'Classroom FY 2014'!G72+'Nonprofit FY 2014'!G72+'Regular Rate FY 2014'!G72</f>
        <v>2234665.0672076652</v>
      </c>
      <c r="H72" s="82">
        <f>'Classroom FY 2014'!H72+'Nonprofit FY 2014'!H72+'Regular Rate FY 2014'!H72</f>
        <v>498330.30998730939</v>
      </c>
      <c r="I72" s="11"/>
      <c r="J72" s="83"/>
      <c r="K72" s="11">
        <f>'Regular Rate FY 2014'!I72+'Nonprofit FY 2014'!I72+'Classroom FY 2014'!I72</f>
        <v>2209940.3868469158</v>
      </c>
      <c r="L72" s="11">
        <f>'Regular Rate FY 2014'!J72+'Nonprofit FY 2014'!J72+'Classroom FY 2014'!J72</f>
        <v>492816.70626686222</v>
      </c>
      <c r="M72" s="74">
        <f t="shared" ref="M72:N74" si="9">+C72+E72+G72+I72</f>
        <v>7717644.4836391332</v>
      </c>
      <c r="N72" s="84">
        <f t="shared" si="9"/>
        <v>1675168.5558559743</v>
      </c>
    </row>
    <row r="73" spans="1:15" x14ac:dyDescent="0.2">
      <c r="A73" s="10" t="s">
        <v>46</v>
      </c>
      <c r="B73" s="30" t="s">
        <v>62</v>
      </c>
      <c r="C73" s="11">
        <f>'Classroom FY 2014'!C73+'Nonprofit FY 2014'!C73+'Regular Rate FY 2014'!C73</f>
        <v>1382242.0542361867</v>
      </c>
      <c r="D73" s="82">
        <f>'Classroom FY 2014'!D73+'Nonprofit FY 2014'!D73+'Regular Rate FY 2014'!D73</f>
        <v>460286.60406065016</v>
      </c>
      <c r="E73" s="11">
        <f>'Classroom FY 2014'!E73+'Nonprofit FY 2014'!E73+'Regular Rate FY 2014'!E73</f>
        <v>1247348.8758823208</v>
      </c>
      <c r="F73" s="82">
        <f>'Classroom FY 2014'!F73+'Nonprofit FY 2014'!F73+'Regular Rate FY 2014'!F73</f>
        <v>431907.42812455026</v>
      </c>
      <c r="G73" s="11">
        <f>'Classroom FY 2014'!G73+'Nonprofit FY 2014'!G73+'Regular Rate FY 2014'!G73</f>
        <v>1151151.4532354509</v>
      </c>
      <c r="H73" s="82">
        <f>'Classroom FY 2014'!H73+'Nonprofit FY 2014'!H73+'Regular Rate FY 2014'!H73</f>
        <v>406356.46299211413</v>
      </c>
      <c r="I73" s="11"/>
      <c r="J73" s="83"/>
      <c r="K73" s="11">
        <f>'Regular Rate FY 2014'!I73+'Nonprofit FY 2014'!I73+'Classroom FY 2014'!I73</f>
        <v>1103361.9424040397</v>
      </c>
      <c r="L73" s="11">
        <f>'Regular Rate FY 2014'!J73+'Nonprofit FY 2014'!J73+'Classroom FY 2014'!J73</f>
        <v>389486.76566862594</v>
      </c>
      <c r="M73" s="74">
        <f t="shared" si="9"/>
        <v>3780742.3833539588</v>
      </c>
      <c r="N73" s="84">
        <f t="shared" si="9"/>
        <v>1298550.4951773146</v>
      </c>
      <c r="O73" s="24"/>
    </row>
    <row r="74" spans="1:15" x14ac:dyDescent="0.2">
      <c r="A74" s="10" t="s">
        <v>38</v>
      </c>
      <c r="B74" s="30" t="s">
        <v>62</v>
      </c>
      <c r="C74" s="11">
        <f>'Classroom FY 2014'!C74+'Nonprofit FY 2014'!C74+'Regular Rate FY 2014'!C74</f>
        <v>1146359.8643279118</v>
      </c>
      <c r="D74" s="82">
        <f>'Classroom FY 2014'!D74+'Nonprofit FY 2014'!D74+'Regular Rate FY 2014'!D74</f>
        <v>181124.85856381006</v>
      </c>
      <c r="E74" s="11">
        <f>'Classroom FY 2014'!E74+'Nonprofit FY 2014'!E74+'Regular Rate FY 2014'!E74</f>
        <v>1499367.7697075286</v>
      </c>
      <c r="F74" s="82">
        <f>'Classroom FY 2014'!F74+'Nonprofit FY 2014'!F74+'Regular Rate FY 2014'!F74</f>
        <v>246799.11423720611</v>
      </c>
      <c r="G74" s="11">
        <f>'Classroom FY 2014'!G74+'Nonprofit FY 2014'!G74+'Regular Rate FY 2014'!G74</f>
        <v>841549.34452497377</v>
      </c>
      <c r="H74" s="82">
        <f>'Classroom FY 2014'!H74+'Nonprofit FY 2014'!H74+'Regular Rate FY 2014'!H74</f>
        <v>140538.74053567063</v>
      </c>
      <c r="I74" s="11"/>
      <c r="J74" s="83"/>
      <c r="K74" s="11">
        <f>'Regular Rate FY 2014'!I74+'Nonprofit FY 2014'!I74+'Classroom FY 2014'!I74</f>
        <v>1359641.9187164553</v>
      </c>
      <c r="L74" s="11">
        <f>'Regular Rate FY 2014'!J74+'Nonprofit FY 2014'!J74+'Classroom FY 2014'!J74</f>
        <v>227060.20042564807</v>
      </c>
      <c r="M74" s="74">
        <f t="shared" si="9"/>
        <v>3487276.9785604142</v>
      </c>
      <c r="N74" s="84">
        <f t="shared" si="9"/>
        <v>568462.71333668684</v>
      </c>
    </row>
    <row r="75" spans="1:15" x14ac:dyDescent="0.2">
      <c r="A75" s="9" t="s">
        <v>47</v>
      </c>
      <c r="B75" s="30" t="s">
        <v>62</v>
      </c>
      <c r="C75" s="11"/>
      <c r="D75" s="82">
        <f>'Classroom FY 2014'!D75+'Nonprofit FY 2014'!D75+'Regular Rate FY 2014'!D75</f>
        <v>0</v>
      </c>
      <c r="E75" s="11"/>
      <c r="F75" s="82"/>
      <c r="G75" s="11"/>
      <c r="H75" s="82"/>
      <c r="I75" s="11"/>
      <c r="J75" s="83"/>
      <c r="K75" s="11"/>
      <c r="L75" s="82"/>
      <c r="M75" s="74"/>
      <c r="N75" s="84"/>
    </row>
    <row r="76" spans="1:15" x14ac:dyDescent="0.2">
      <c r="A76" s="10" t="s">
        <v>43</v>
      </c>
      <c r="B76" s="30" t="s">
        <v>62</v>
      </c>
      <c r="C76" s="11">
        <f>'Classroom FY 2014'!C76+'Nonprofit FY 2014'!C76+'Regular Rate FY 2014'!C76</f>
        <v>2901800.4986765971</v>
      </c>
      <c r="D76" s="82">
        <f>'Classroom FY 2014'!D76+'Nonprofit FY 2014'!D76+'Regular Rate FY 2014'!D76</f>
        <v>383037.6658253108</v>
      </c>
      <c r="E76" s="11">
        <f>'Classroom FY 2014'!E76+'Nonprofit FY 2014'!E76+'Regular Rate FY 2014'!E76</f>
        <v>2600453.853063337</v>
      </c>
      <c r="F76" s="82">
        <f>'Classroom FY 2014'!F76+'Nonprofit FY 2014'!F76+'Regular Rate FY 2014'!F76</f>
        <v>362683.394106319</v>
      </c>
      <c r="G76" s="11">
        <f>'Classroom FY 2014'!G76+'Nonprofit FY 2014'!G76+'Regular Rate FY 2014'!G76</f>
        <v>2429478.4227865399</v>
      </c>
      <c r="H76" s="82">
        <f>'Classroom FY 2014'!H76+'Nonprofit FY 2014'!H76+'Regular Rate FY 2014'!H76</f>
        <v>347415.41445847513</v>
      </c>
      <c r="I76" s="11"/>
      <c r="J76" s="83"/>
      <c r="K76" s="11">
        <f>'Regular Rate FY 2014'!I76+'Nonprofit FY 2014'!I76+'Classroom FY 2014'!I76</f>
        <v>2541708.1632408914</v>
      </c>
      <c r="L76" s="11">
        <f>'Regular Rate FY 2014'!J76+'Nonprofit FY 2014'!J76+'Classroom FY 2014'!J76</f>
        <v>363464.26734344749</v>
      </c>
      <c r="M76" s="74">
        <f>+C76+E76+G76+I76</f>
        <v>7931732.7745264731</v>
      </c>
      <c r="N76" s="84">
        <f>+D76+F76+H76+J76</f>
        <v>1093136.4743901049</v>
      </c>
    </row>
    <row r="77" spans="1:15" x14ac:dyDescent="0.2">
      <c r="A77" s="10" t="str">
        <f>'Regular Rate FY 2014'!A77</f>
        <v>FSS Scheme bundle</v>
      </c>
      <c r="B77" s="30"/>
      <c r="C77" s="11"/>
      <c r="D77" s="82"/>
      <c r="E77" s="11">
        <f>'Classroom FY 2014'!E77+'Nonprofit FY 2014'!E77+'Regular Rate FY 2014'!E77</f>
        <v>1709103.3784811457</v>
      </c>
      <c r="F77" s="82">
        <f>'Classroom FY 2014'!F77+'Nonprofit FY 2014'!F77+'Regular Rate FY 2014'!F77</f>
        <v>244401.63991998768</v>
      </c>
      <c r="G77" s="11">
        <f>'Classroom FY 2014'!G77+'Nonprofit FY 2014'!G77+'Regular Rate FY 2014'!G77</f>
        <v>3316108.6244336716</v>
      </c>
      <c r="H77" s="82">
        <f>'Classroom FY 2014'!H77+'Nonprofit FY 2014'!H77+'Regular Rate FY 2014'!H77</f>
        <v>474203.53329401498</v>
      </c>
      <c r="I77" s="11"/>
      <c r="J77" s="83"/>
      <c r="K77" s="11">
        <f>'Regular Rate FY 2014'!I77+'Nonprofit FY 2014'!I77+'Classroom FY 2014'!I77</f>
        <v>3746187.0916057383</v>
      </c>
      <c r="L77" s="11">
        <f>'Regular Rate FY 2014'!J77+'Nonprofit FY 2014'!J77+'Classroom FY 2014'!J77</f>
        <v>535704.75409962051</v>
      </c>
      <c r="M77" s="74"/>
      <c r="N77" s="84"/>
    </row>
    <row r="78" spans="1:15" x14ac:dyDescent="0.2">
      <c r="A78" s="10" t="s">
        <v>44</v>
      </c>
      <c r="B78" s="30" t="s">
        <v>62</v>
      </c>
      <c r="C78" s="11">
        <f>'Classroom FY 2014'!C78+'Nonprofit FY 2014'!C78+'Regular Rate FY 2014'!C78</f>
        <v>17486504.584062461</v>
      </c>
      <c r="D78" s="82">
        <f>'Classroom FY 2014'!D78+'Nonprofit FY 2014'!D78+'Regular Rate FY 2014'!D78</f>
        <v>2692921.7059456189</v>
      </c>
      <c r="E78" s="11">
        <f>'Classroom FY 2014'!E78+'Nonprofit FY 2014'!E78+'Regular Rate FY 2014'!E78</f>
        <v>14058510.864377953</v>
      </c>
      <c r="F78" s="82">
        <f>'Classroom FY 2014'!F78+'Nonprofit FY 2014'!F78+'Regular Rate FY 2014'!F78</f>
        <v>2244565.2507620752</v>
      </c>
      <c r="G78" s="11">
        <f>'Classroom FY 2014'!G78+'Nonprofit FY 2014'!G78+'Regular Rate FY 2014'!G78</f>
        <v>12344727.102142062</v>
      </c>
      <c r="H78" s="82">
        <f>'Classroom FY 2014'!H78+'Nonprofit FY 2014'!H78+'Regular Rate FY 2014'!H78</f>
        <v>2012190.517649156</v>
      </c>
      <c r="I78" s="11"/>
      <c r="J78" s="83"/>
      <c r="K78" s="11">
        <f>'Regular Rate FY 2014'!I78+'Nonprofit FY 2014'!I78+'Classroom FY 2014'!I78</f>
        <v>12756549.273423992</v>
      </c>
      <c r="L78" s="11">
        <f>'Regular Rate FY 2014'!J78+'Nonprofit FY 2014'!J78+'Classroom FY 2014'!J78</f>
        <v>2079317.5315681109</v>
      </c>
      <c r="M78" s="74">
        <f t="shared" ref="M78:N80" si="10">+C78+E78+G78+I78</f>
        <v>43889742.550582476</v>
      </c>
      <c r="N78" s="84">
        <f t="shared" si="10"/>
        <v>6949677.4743568497</v>
      </c>
    </row>
    <row r="79" spans="1:15" x14ac:dyDescent="0.2">
      <c r="A79" s="10" t="s">
        <v>46</v>
      </c>
      <c r="B79" s="30" t="s">
        <v>62</v>
      </c>
      <c r="C79" s="11">
        <f>'Classroom FY 2014'!C79+'Nonprofit FY 2014'!C79+'Regular Rate FY 2014'!C79</f>
        <v>51662429.675852716</v>
      </c>
      <c r="D79" s="82">
        <f>'Classroom FY 2014'!D79+'Nonprofit FY 2014'!D79+'Regular Rate FY 2014'!D79</f>
        <v>15240416.754376549</v>
      </c>
      <c r="E79" s="11">
        <f>'Classroom FY 2014'!E79+'Nonprofit FY 2014'!E79+'Regular Rate FY 2014'!E79</f>
        <v>46249184.107453577</v>
      </c>
      <c r="F79" s="82">
        <f>'Classroom FY 2014'!F79+'Nonprofit FY 2014'!F79+'Regular Rate FY 2014'!F79</f>
        <v>14169182.964130566</v>
      </c>
      <c r="G79" s="11">
        <f>'Classroom FY 2014'!G79+'Nonprofit FY 2014'!G79+'Regular Rate FY 2014'!G79</f>
        <v>43508920.979643516</v>
      </c>
      <c r="H79" s="82">
        <f>'Classroom FY 2014'!H79+'Nonprofit FY 2014'!H79+'Regular Rate FY 2014'!H79</f>
        <v>13618292.26662842</v>
      </c>
      <c r="I79" s="11"/>
      <c r="J79" s="83"/>
      <c r="K79" s="11">
        <f>'Regular Rate FY 2014'!I79+'Nonprofit FY 2014'!I79+'Classroom FY 2014'!I79</f>
        <v>42255042.9757213</v>
      </c>
      <c r="L79" s="11">
        <f>'Regular Rate FY 2014'!J79+'Nonprofit FY 2014'!J79+'Classroom FY 2014'!J79</f>
        <v>13225828.451400766</v>
      </c>
      <c r="M79" s="74">
        <f t="shared" si="10"/>
        <v>141420534.76294982</v>
      </c>
      <c r="N79" s="84">
        <f t="shared" si="10"/>
        <v>43027891.985135533</v>
      </c>
    </row>
    <row r="80" spans="1:15" x14ac:dyDescent="0.2">
      <c r="A80" s="10" t="s">
        <v>38</v>
      </c>
      <c r="B80" s="30" t="s">
        <v>62</v>
      </c>
      <c r="C80" s="11">
        <f>'Classroom FY 2014'!C80+'Nonprofit FY 2014'!C80+'Regular Rate FY 2014'!C80</f>
        <v>4081778.4556772304</v>
      </c>
      <c r="D80" s="82">
        <f>'Classroom FY 2014'!D80+'Nonprofit FY 2014'!D80+'Regular Rate FY 2014'!D80</f>
        <v>595939.6545288756</v>
      </c>
      <c r="E80" s="11">
        <f>'Classroom FY 2014'!E80+'Nonprofit FY 2014'!E80+'Regular Rate FY 2014'!E80</f>
        <v>4111953.6991392132</v>
      </c>
      <c r="F80" s="82">
        <f>'Classroom FY 2014'!F80+'Nonprofit FY 2014'!F80+'Regular Rate FY 2014'!F80</f>
        <v>623235.46661011013</v>
      </c>
      <c r="G80" s="11">
        <f>'Classroom FY 2014'!G80+'Nonprofit FY 2014'!G80+'Regular Rate FY 2014'!G80</f>
        <v>3417929.7512139301</v>
      </c>
      <c r="H80" s="82">
        <f>'Classroom FY 2014'!H80+'Nonprofit FY 2014'!H80+'Regular Rate FY 2014'!H80</f>
        <v>526361.18168694526</v>
      </c>
      <c r="I80" s="11"/>
      <c r="J80" s="83"/>
      <c r="K80" s="11">
        <f>'Regular Rate FY 2014'!I80+'Nonprofit FY 2014'!I80+'Classroom FY 2014'!I80</f>
        <v>3002043.2474530702</v>
      </c>
      <c r="L80" s="11">
        <f>'Regular Rate FY 2014'!J80+'Nonprofit FY 2014'!J80+'Classroom FY 2014'!J80</f>
        <v>462314.6601077728</v>
      </c>
      <c r="M80" s="74">
        <f t="shared" si="10"/>
        <v>11611661.906030374</v>
      </c>
      <c r="N80" s="84">
        <f t="shared" si="10"/>
        <v>1745536.302825931</v>
      </c>
    </row>
    <row r="81" spans="1:16" x14ac:dyDescent="0.2">
      <c r="A81" s="10" t="str">
        <f>'Regular Rate FY 2014'!A81</f>
        <v>FSS Facility FSS</v>
      </c>
      <c r="B81" s="30" t="s">
        <v>62</v>
      </c>
      <c r="C81" s="11"/>
      <c r="D81" s="82"/>
      <c r="E81" s="11">
        <f>'Classroom FY 2014'!E81+'Nonprofit FY 2014'!E81+'Regular Rate FY 2014'!E81</f>
        <v>405717.222608332</v>
      </c>
      <c r="F81" s="82">
        <f>'Classroom FY 2014'!F81+'Nonprofit FY 2014'!F81+'Regular Rate FY 2014'!F81</f>
        <v>58017.562832991476</v>
      </c>
      <c r="G81" s="11">
        <f>'Classroom FY 2014'!G81+'Nonprofit FY 2014'!G81+'Regular Rate FY 2014'!G81</f>
        <v>520550.50841426814</v>
      </c>
      <c r="H81" s="82">
        <f>'Classroom FY 2014'!H81+'Nonprofit FY 2014'!H81+'Regular Rate FY 2014'!H81</f>
        <v>74438.722703240346</v>
      </c>
      <c r="I81" s="11"/>
      <c r="J81" s="83"/>
      <c r="K81" s="11">
        <f>'Regular Rate FY 2014'!I81+'Nonprofit FY 2014'!I81+'Classroom FY 2014'!I81</f>
        <v>470386.24589507794</v>
      </c>
      <c r="L81" s="11">
        <f>'Regular Rate FY 2014'!J81+'Nonprofit FY 2014'!J81+'Classroom FY 2014'!J81</f>
        <v>67265.233162996141</v>
      </c>
      <c r="M81" s="74"/>
      <c r="N81" s="84"/>
    </row>
    <row r="82" spans="1:16" x14ac:dyDescent="0.2">
      <c r="A82" s="10" t="str">
        <f>'Regular Rate FY 2014'!A82</f>
        <v>FSS Scheme FSS</v>
      </c>
      <c r="B82" s="30" t="s">
        <v>62</v>
      </c>
      <c r="C82" s="11"/>
      <c r="D82" s="82"/>
      <c r="E82" s="11">
        <f>'Classroom FY 2014'!E82+'Nonprofit FY 2014'!E82+'Regular Rate FY 2014'!E82</f>
        <v>1431392.7898988973</v>
      </c>
      <c r="F82" s="82">
        <f>'Classroom FY 2014'!F82+'Nonprofit FY 2014'!F82+'Regular Rate FY 2014'!F82</f>
        <v>204689.16895554226</v>
      </c>
      <c r="G82" s="11">
        <f>'Classroom FY 2014'!G82+'Nonprofit FY 2014'!G82+'Regular Rate FY 2014'!G82</f>
        <v>3073598.9488183209</v>
      </c>
      <c r="H82" s="82">
        <f>'Classroom FY 2014'!H82+'Nonprofit FY 2014'!H82+'Regular Rate FY 2014'!H82</f>
        <v>439524.64968101989</v>
      </c>
      <c r="I82" s="11"/>
      <c r="J82" s="83"/>
      <c r="K82" s="11">
        <f>'Regular Rate FY 2014'!I82+'Nonprofit FY 2014'!I82+'Classroom FY 2014'!I82</f>
        <v>2909579.6801329865</v>
      </c>
      <c r="L82" s="11">
        <f>'Regular Rate FY 2014'!J82+'Nonprofit FY 2014'!J82+'Classroom FY 2014'!J82</f>
        <v>416069.89425901708</v>
      </c>
      <c r="M82" s="74"/>
      <c r="N82" s="84"/>
    </row>
    <row r="83" spans="1:16" x14ac:dyDescent="0.2">
      <c r="A83" s="9" t="s">
        <v>48</v>
      </c>
      <c r="B83" s="30"/>
      <c r="C83" s="11"/>
      <c r="D83" s="82"/>
      <c r="E83" s="11"/>
      <c r="F83" s="82"/>
      <c r="G83" s="11"/>
      <c r="H83" s="82"/>
      <c r="I83" s="11"/>
      <c r="J83" s="83"/>
      <c r="K83" s="11"/>
      <c r="L83" s="82"/>
      <c r="M83" s="74"/>
      <c r="N83" s="84"/>
    </row>
    <row r="84" spans="1:16" x14ac:dyDescent="0.2">
      <c r="A84" s="10" t="s">
        <v>44</v>
      </c>
      <c r="B84" s="30" t="s">
        <v>62</v>
      </c>
      <c r="C84" s="11">
        <f>'Classroom FY 2014'!C84+'Nonprofit FY 2014'!C84+'Regular Rate FY 2014'!C84</f>
        <v>564209.05813222995</v>
      </c>
      <c r="D84" s="82">
        <f>'Classroom FY 2014'!D84+'Nonprofit FY 2014'!D84+'Regular Rate FY 2014'!D84</f>
        <v>84067.149661702249</v>
      </c>
      <c r="E84" s="11">
        <f>'Classroom FY 2014'!E84+'Nonprofit FY 2014'!E84+'Regular Rate FY 2014'!E84</f>
        <v>499844.62953652401</v>
      </c>
      <c r="F84" s="82">
        <f>'Classroom FY 2014'!F84+'Nonprofit FY 2014'!F84+'Regular Rate FY 2014'!F84</f>
        <v>76957.494930361776</v>
      </c>
      <c r="G84" s="11">
        <f>'Classroom FY 2014'!G84+'Nonprofit FY 2014'!G84+'Regular Rate FY 2014'!G84</f>
        <v>427870.75388367509</v>
      </c>
      <c r="H84" s="82">
        <f>'Classroom FY 2014'!H84+'Nonprofit FY 2014'!H84+'Regular Rate FY 2014'!H84</f>
        <v>67175.708359736993</v>
      </c>
      <c r="I84" s="11"/>
      <c r="J84" s="83"/>
      <c r="K84" s="11">
        <f>'Regular Rate FY 2014'!I84+'Nonprofit FY 2014'!I84+'Classroom FY 2014'!I84</f>
        <v>446730.80108666152</v>
      </c>
      <c r="L84" s="11">
        <f>'Regular Rate FY 2014'!J84+'Nonprofit FY 2014'!J84+'Classroom FY 2014'!J84</f>
        <v>70136.735770605854</v>
      </c>
      <c r="M84" s="74">
        <f t="shared" ref="M84:N86" si="11">+C84+E84+G84+I84</f>
        <v>1491924.441552429</v>
      </c>
      <c r="N84" s="84">
        <f t="shared" si="11"/>
        <v>228200.35295180103</v>
      </c>
    </row>
    <row r="85" spans="1:16" x14ac:dyDescent="0.2">
      <c r="A85" s="10" t="s">
        <v>46</v>
      </c>
      <c r="B85" s="30" t="s">
        <v>62</v>
      </c>
      <c r="C85" s="11">
        <f>'Classroom FY 2014'!C85+'Nonprofit FY 2014'!C85+'Regular Rate FY 2014'!C85</f>
        <v>5515293.0750561366</v>
      </c>
      <c r="D85" s="82">
        <f>'Classroom FY 2014'!D85+'Nonprofit FY 2014'!D85+'Regular Rate FY 2014'!D85</f>
        <v>860385.71970875724</v>
      </c>
      <c r="E85" s="11">
        <f>'Classroom FY 2014'!E85+'Nonprofit FY 2014'!E85+'Regular Rate FY 2014'!E85</f>
        <v>4313432.563734483</v>
      </c>
      <c r="F85" s="82">
        <f>'Classroom FY 2014'!F85+'Nonprofit FY 2014'!F85+'Regular Rate FY 2014'!F85</f>
        <v>698455.09114004835</v>
      </c>
      <c r="G85" s="11">
        <f>'Classroom FY 2014'!G85+'Nonprofit FY 2014'!G85+'Regular Rate FY 2014'!G85</f>
        <v>4550042.3212708673</v>
      </c>
      <c r="H85" s="82">
        <f>'Classroom FY 2014'!H85+'Nonprofit FY 2014'!H85+'Regular Rate FY 2014'!H85</f>
        <v>750756.98300969321</v>
      </c>
      <c r="I85" s="11"/>
      <c r="J85" s="83"/>
      <c r="K85" s="11">
        <f>'Regular Rate FY 2014'!I85+'Nonprofit FY 2014'!I85+'Classroom FY 2014'!I85</f>
        <v>3729379.2534813192</v>
      </c>
      <c r="L85" s="11">
        <f>'Regular Rate FY 2014'!J85+'Nonprofit FY 2014'!J85+'Classroom FY 2014'!J85</f>
        <v>615347.57682441769</v>
      </c>
      <c r="M85" s="74">
        <f t="shared" si="11"/>
        <v>14378767.960061487</v>
      </c>
      <c r="N85" s="84">
        <f t="shared" si="11"/>
        <v>2309597.7938584988</v>
      </c>
      <c r="P85" s="24"/>
    </row>
    <row r="86" spans="1:16" ht="13.5" thickBot="1" x14ac:dyDescent="0.25">
      <c r="A86" s="36" t="s">
        <v>38</v>
      </c>
      <c r="B86" s="37" t="s">
        <v>62</v>
      </c>
      <c r="C86" s="11">
        <f>'Classroom FY 2014'!C86+'Nonprofit FY 2014'!C86+'Regular Rate FY 2014'!C86</f>
        <v>210103.38955864214</v>
      </c>
      <c r="D86" s="82">
        <f>'Classroom FY 2014'!D86+'Nonprofit FY 2014'!D86+'Regular Rate FY 2014'!D86</f>
        <v>17018.374554250011</v>
      </c>
      <c r="E86" s="11">
        <f>'Classroom FY 2014'!E86+'Nonprofit FY 2014'!E86+'Regular Rate FY 2014'!E86</f>
        <v>167108.05344549078</v>
      </c>
      <c r="F86" s="82">
        <f>'Classroom FY 2014'!F86+'Nonprofit FY 2014'!F86+'Regular Rate FY 2014'!F86</f>
        <v>14112.626017853763</v>
      </c>
      <c r="G86" s="11">
        <f>'Classroom FY 2014'!G86+'Nonprofit FY 2014'!G86+'Regular Rate FY 2014'!G86</f>
        <v>171976.97304753785</v>
      </c>
      <c r="H86" s="82">
        <f>'Classroom FY 2014'!H86+'Nonprofit FY 2014'!H86+'Regular Rate FY 2014'!H86</f>
        <v>14790.019682088254</v>
      </c>
      <c r="I86" s="21"/>
      <c r="J86" s="114"/>
      <c r="K86" s="11">
        <f>'Regular Rate FY 2014'!I86+'Nonprofit FY 2014'!I86+'Classroom FY 2014'!I86</f>
        <v>161302.41766206513</v>
      </c>
      <c r="L86" s="11">
        <f>'Regular Rate FY 2014'!J86+'Nonprofit FY 2014'!J86+'Classroom FY 2014'!J86</f>
        <v>13872.007918937601</v>
      </c>
      <c r="M86" s="75">
        <f t="shared" si="11"/>
        <v>549188.41605167079</v>
      </c>
      <c r="N86" s="115">
        <f t="shared" si="11"/>
        <v>45921.02025419203</v>
      </c>
    </row>
    <row r="87" spans="1:16" x14ac:dyDescent="0.2">
      <c r="A87" s="125" t="s">
        <v>49</v>
      </c>
      <c r="B87" s="126"/>
      <c r="C87" s="13"/>
      <c r="D87" s="180"/>
      <c r="E87" s="13"/>
      <c r="F87" s="95"/>
      <c r="G87" s="11"/>
      <c r="H87" s="82"/>
      <c r="I87" s="139"/>
      <c r="J87" s="138"/>
      <c r="K87" s="11"/>
      <c r="L87" s="82"/>
      <c r="M87" s="65"/>
      <c r="N87" s="93"/>
      <c r="O87" s="32"/>
    </row>
    <row r="88" spans="1:16" x14ac:dyDescent="0.2">
      <c r="A88" s="38" t="s">
        <v>40</v>
      </c>
      <c r="B88" s="63"/>
      <c r="C88" s="97"/>
      <c r="D88" s="178"/>
      <c r="E88" s="118"/>
      <c r="F88" s="82"/>
      <c r="G88" s="11"/>
      <c r="H88" s="82"/>
      <c r="I88" s="97"/>
      <c r="J88" s="83"/>
      <c r="K88" s="11"/>
      <c r="L88" s="82"/>
      <c r="M88" s="116"/>
      <c r="N88" s="84"/>
      <c r="O88" s="32"/>
    </row>
    <row r="89" spans="1:16" x14ac:dyDescent="0.2">
      <c r="A89" s="10" t="s">
        <v>50</v>
      </c>
      <c r="B89" s="63" t="s">
        <v>63</v>
      </c>
      <c r="C89" s="11">
        <f>'Classroom FY 2014'!C89+'Nonprofit FY 2014'!C89+'Regular Rate FY 2014'!C89</f>
        <v>173791.25907049471</v>
      </c>
      <c r="D89" s="82">
        <f>'Classroom FY 2014'!D89+'Nonprofit FY 2014'!D89+'Regular Rate FY 2014'!D89</f>
        <v>78032.275322652116</v>
      </c>
      <c r="E89" s="11">
        <f>'Classroom FY 2014'!E89+'Nonprofit FY 2014'!E89+'Regular Rate FY 2014'!E89</f>
        <v>169698.13294808471</v>
      </c>
      <c r="F89" s="82">
        <f>'Classroom FY 2014'!F89+'Nonprofit FY 2014'!F89+'Regular Rate FY 2014'!F89</f>
        <v>80091.210260058957</v>
      </c>
      <c r="G89" s="11">
        <f>'Classroom FY 2014'!G89+'Nonprofit FY 2014'!G89+'Regular Rate FY 2014'!G89</f>
        <v>164053.67851079023</v>
      </c>
      <c r="H89" s="82">
        <f>'Classroom FY 2014'!H89+'Nonprofit FY 2014'!H89+'Regular Rate FY 2014'!H89</f>
        <v>79073.873042200896</v>
      </c>
      <c r="I89" s="11"/>
      <c r="J89" s="83"/>
      <c r="K89" s="11">
        <f>'Regular Rate FY 2014'!I89+'Nonprofit FY 2014'!I89+'Classroom FY 2014'!I89</f>
        <v>160830.47150115075</v>
      </c>
      <c r="L89" s="11">
        <f>'Regular Rate FY 2014'!J89+'Nonprofit FY 2014'!J89+'Classroom FY 2014'!J89</f>
        <v>77520.287263554652</v>
      </c>
      <c r="M89" s="74">
        <f>+C89+E89+G89+I89</f>
        <v>507543.07052936964</v>
      </c>
      <c r="N89" s="84">
        <f>+D89+F89+H89+J89</f>
        <v>237197.35862491195</v>
      </c>
      <c r="O89" s="32"/>
    </row>
    <row r="90" spans="1:16" x14ac:dyDescent="0.2">
      <c r="A90" s="10" t="s">
        <v>51</v>
      </c>
      <c r="B90" s="30" t="s">
        <v>63</v>
      </c>
      <c r="C90" s="11">
        <f>'Classroom FY 2014'!C90+'Nonprofit FY 2014'!C90+'Regular Rate FY 2014'!C90</f>
        <v>500821.28490114829</v>
      </c>
      <c r="D90" s="82">
        <f>'Classroom FY 2014'!D90+'Nonprofit FY 2014'!D90+'Regular Rate FY 2014'!D90</f>
        <v>224868.75692061562</v>
      </c>
      <c r="E90" s="11">
        <f>'Classroom FY 2014'!E90+'Nonprofit FY 2014'!E90+'Regular Rate FY 2014'!E90</f>
        <v>34309.808552023831</v>
      </c>
      <c r="F90" s="82">
        <f>'Classroom FY 2014'!F90+'Nonprofit FY 2014'!F90+'Regular Rate FY 2014'!F90</f>
        <v>16168.991752848015</v>
      </c>
      <c r="G90" s="11">
        <f>'Classroom FY 2014'!G90+'Nonprofit FY 2014'!G90+'Regular Rate FY 2014'!G90</f>
        <v>30987.171157476201</v>
      </c>
      <c r="H90" s="82">
        <f>'Classroom FY 2014'!H90+'Nonprofit FY 2014'!H90+'Regular Rate FY 2014'!H90</f>
        <v>14935.816497903528</v>
      </c>
      <c r="I90" s="11"/>
      <c r="J90" s="83"/>
      <c r="K90" s="11">
        <f>'Regular Rate FY 2014'!I90+'Nonprofit FY 2014'!I90+'Classroom FY 2014'!I90</f>
        <v>30417.859799906637</v>
      </c>
      <c r="L90" s="11">
        <f>'Regular Rate FY 2014'!J90+'Nonprofit FY 2014'!J90+'Classroom FY 2014'!J90</f>
        <v>14661.408423555</v>
      </c>
      <c r="M90" s="74">
        <f>+C90+E90+G90+I90</f>
        <v>566118.26461064839</v>
      </c>
      <c r="N90" s="84">
        <f>+D90+F90+H90+J90</f>
        <v>255973.56517136717</v>
      </c>
    </row>
    <row r="91" spans="1:16" x14ac:dyDescent="0.2">
      <c r="A91" s="10" t="s">
        <v>103</v>
      </c>
      <c r="B91" s="30" t="s">
        <v>63</v>
      </c>
      <c r="C91" s="11">
        <f>'Classroom FY 2014'!C91+'Nonprofit FY 2014'!C91+'Regular Rate FY 2014'!C91</f>
        <v>87447.192874970293</v>
      </c>
      <c r="D91" s="82">
        <f>'Classroom FY 2014'!D91+'Nonprofit FY 2014'!D91+'Regular Rate FY 2014'!D91</f>
        <v>39263.789600861659</v>
      </c>
      <c r="E91" s="11">
        <f>'Classroom FY 2014'!E91+'Nonprofit FY 2014'!E91+'Regular Rate FY 2014'!E91</f>
        <v>531265.94222384796</v>
      </c>
      <c r="F91" s="82">
        <f>'Classroom FY 2014'!F91+'Nonprofit FY 2014'!F91+'Regular Rate FY 2014'!F91</f>
        <v>251221.43703594327</v>
      </c>
      <c r="G91" s="11">
        <f>'Classroom FY 2014'!G91+'Nonprofit FY 2014'!G91+'Regular Rate FY 2014'!G91</f>
        <v>530975.62037398492</v>
      </c>
      <c r="H91" s="82">
        <f>'Classroom FY 2014'!H91+'Nonprofit FY 2014'!H91+'Regular Rate FY 2014'!H91</f>
        <v>255930.24902026073</v>
      </c>
      <c r="I91" s="11"/>
      <c r="J91" s="83"/>
      <c r="K91" s="11">
        <f>'Regular Rate FY 2014'!I91+'Nonprofit FY 2014'!I91+'Classroom FY 2014'!I91</f>
        <v>529555.73649267689</v>
      </c>
      <c r="L91" s="11">
        <f>'Regular Rate FY 2014'!J91+'Nonprofit FY 2014'!J91+'Classroom FY 2014'!J91</f>
        <v>255245.86498947028</v>
      </c>
      <c r="M91" s="74"/>
      <c r="N91" s="84"/>
    </row>
    <row r="92" spans="1:16" x14ac:dyDescent="0.2">
      <c r="A92" s="9" t="s">
        <v>52</v>
      </c>
      <c r="B92" s="30"/>
      <c r="C92" s="11"/>
      <c r="D92" s="82"/>
      <c r="E92" s="11"/>
      <c r="F92" s="82"/>
      <c r="G92" s="11"/>
      <c r="H92" s="82"/>
      <c r="I92" s="11"/>
      <c r="J92" s="83"/>
      <c r="K92" s="11"/>
      <c r="L92" s="11"/>
      <c r="M92" s="74"/>
      <c r="N92" s="84"/>
      <c r="P92" s="33"/>
    </row>
    <row r="93" spans="1:16" x14ac:dyDescent="0.2">
      <c r="A93" s="10" t="s">
        <v>50</v>
      </c>
      <c r="B93" s="30" t="s">
        <v>63</v>
      </c>
      <c r="C93" s="11">
        <f>'Classroom FY 2014'!C93+'Nonprofit FY 2014'!C93+'Regular Rate FY 2014'!C93</f>
        <v>58381.789876879047</v>
      </c>
      <c r="D93" s="82">
        <f>'Classroom FY 2014'!D93+'Nonprofit FY 2014'!D93+'Regular Rate FY 2014'!D93</f>
        <v>124586.73959725988</v>
      </c>
      <c r="E93" s="11">
        <f>'Classroom FY 2014'!E93+'Nonprofit FY 2014'!E93+'Regular Rate FY 2014'!E93</f>
        <v>53931.143900779192</v>
      </c>
      <c r="F93" s="82">
        <f>'Classroom FY 2014'!F93+'Nonprofit FY 2014'!F93+'Regular Rate FY 2014'!F93</f>
        <v>119723.01063804996</v>
      </c>
      <c r="G93" s="11">
        <f>'Classroom FY 2014'!G93+'Nonprofit FY 2014'!G93+'Regular Rate FY 2014'!G93</f>
        <v>52677.054099886547</v>
      </c>
      <c r="H93" s="82">
        <f>'Classroom FY 2014'!H93+'Nonprofit FY 2014'!H93+'Regular Rate FY 2014'!H93</f>
        <v>119050.14226574359</v>
      </c>
      <c r="I93" s="11"/>
      <c r="J93" s="83"/>
      <c r="K93" s="11">
        <f>'Regular Rate FY 2014'!I93+'Nonprofit FY 2014'!I93+'Classroom FY 2014'!I93</f>
        <v>49188.627121118101</v>
      </c>
      <c r="L93" s="11">
        <f>'Regular Rate FY 2014'!J93+'Nonprofit FY 2014'!J93+'Classroom FY 2014'!J93</f>
        <v>111166.29729372689</v>
      </c>
      <c r="M93" s="74">
        <f t="shared" ref="M93:N97" si="12">+C93+E93+G93+I93</f>
        <v>164989.98787754477</v>
      </c>
      <c r="N93" s="84">
        <f t="shared" si="12"/>
        <v>363359.8925010534</v>
      </c>
    </row>
    <row r="94" spans="1:16" x14ac:dyDescent="0.2">
      <c r="A94" s="10" t="s">
        <v>51</v>
      </c>
      <c r="B94" s="30" t="s">
        <v>63</v>
      </c>
      <c r="C94" s="11">
        <f>'Classroom FY 2014'!C94+'Nonprofit FY 2014'!C94+'Regular Rate FY 2014'!C94</f>
        <v>7400.963391991756</v>
      </c>
      <c r="D94" s="82">
        <f>'Classroom FY 2014'!D94+'Nonprofit FY 2014'!D94+'Regular Rate FY 2014'!D94</f>
        <v>15793.655878510406</v>
      </c>
      <c r="E94" s="11">
        <f>'Classroom FY 2014'!E94+'Nonprofit FY 2014'!E94+'Regular Rate FY 2014'!E94</f>
        <v>6406.3085762184983</v>
      </c>
      <c r="F94" s="82">
        <f>'Classroom FY 2014'!F94+'Nonprofit FY 2014'!F94+'Regular Rate FY 2014'!F94</f>
        <v>14181.53732742405</v>
      </c>
      <c r="G94" s="11">
        <f>'Classroom FY 2014'!G94+'Nonprofit FY 2014'!G94+'Regular Rate FY 2014'!G94</f>
        <v>5215.7070879232006</v>
      </c>
      <c r="H94" s="82">
        <f>'Classroom FY 2014'!H94+'Nonprofit FY 2014'!H94+'Regular Rate FY 2014'!H94</f>
        <v>11787.49801870643</v>
      </c>
      <c r="I94" s="11"/>
      <c r="J94" s="83"/>
      <c r="K94" s="11">
        <f>'Regular Rate FY 2014'!I94+'Nonprofit FY 2014'!I94+'Classroom FY 2014'!I94</f>
        <v>4639.5746397341936</v>
      </c>
      <c r="L94" s="11">
        <f>'Regular Rate FY 2014'!J94+'Nonprofit FY 2014'!J94+'Classroom FY 2014'!J94</f>
        <v>10485.438685799276</v>
      </c>
      <c r="M94" s="74">
        <f t="shared" si="12"/>
        <v>19022.979056133456</v>
      </c>
      <c r="N94" s="84">
        <f t="shared" si="12"/>
        <v>41762.691224640883</v>
      </c>
    </row>
    <row r="95" spans="1:16" x14ac:dyDescent="0.2">
      <c r="A95" s="10" t="s">
        <v>103</v>
      </c>
      <c r="B95" s="30" t="s">
        <v>63</v>
      </c>
      <c r="C95" s="11">
        <f>'Classroom FY 2014'!C95+'Nonprofit FY 2014'!C95+'Regular Rate FY 2014'!C95</f>
        <v>149629.69851188877</v>
      </c>
      <c r="D95" s="82">
        <f>'Classroom FY 2014'!D95+'Nonprofit FY 2014'!D95+'Regular Rate FY 2014'!D95</f>
        <v>319309.7766243706</v>
      </c>
      <c r="E95" s="11">
        <f>'Classroom FY 2014'!E95+'Nonprofit FY 2014'!E95+'Regular Rate FY 2014'!E95</f>
        <v>136957.08939043852</v>
      </c>
      <c r="F95" s="82">
        <f>'Classroom FY 2014'!F95+'Nonprofit FY 2014'!F95+'Regular Rate FY 2014'!F95</f>
        <v>304606.60510868242</v>
      </c>
      <c r="G95" s="11">
        <f>'Classroom FY 2014'!G95+'Nonprofit FY 2014'!G95+'Regular Rate FY 2014'!G95</f>
        <v>127572.77143111275</v>
      </c>
      <c r="H95" s="82">
        <f>'Classroom FY 2014'!H95+'Nonprofit FY 2014'!H95+'Regular Rate FY 2014'!H95</f>
        <v>288314.46343431482</v>
      </c>
      <c r="I95" s="11"/>
      <c r="J95" s="83"/>
      <c r="K95" s="11">
        <f>'Regular Rate FY 2014'!I95+'Nonprofit FY 2014'!I95+'Classroom FY 2014'!I95</f>
        <v>128426.21912993524</v>
      </c>
      <c r="L95" s="11">
        <f>'Regular Rate FY 2014'!J95+'Nonprofit FY 2014'!J95+'Classroom FY 2014'!J95</f>
        <v>290243.25523365359</v>
      </c>
      <c r="M95" s="74">
        <f t="shared" si="12"/>
        <v>414159.55933344003</v>
      </c>
      <c r="N95" s="84">
        <f t="shared" si="12"/>
        <v>912230.84516736784</v>
      </c>
    </row>
    <row r="96" spans="1:16" x14ac:dyDescent="0.2">
      <c r="A96" s="10" t="s">
        <v>102</v>
      </c>
      <c r="B96" s="30" t="s">
        <v>63</v>
      </c>
      <c r="C96" s="11">
        <f>'Classroom FY 2014'!C96+'Nonprofit FY 2014'!C96+'Regular Rate FY 2014'!C96</f>
        <v>826.34781055282292</v>
      </c>
      <c r="D96" s="82">
        <f>'Classroom FY 2014'!D96+'Nonprofit FY 2014'!D96+'Regular Rate FY 2014'!D96</f>
        <v>1232.9109333448118</v>
      </c>
      <c r="E96" s="11">
        <f>'Classroom FY 2014'!E96+'Nonprofit FY 2014'!E96+'Regular Rate FY 2014'!E96</f>
        <v>930.82080432713121</v>
      </c>
      <c r="F96" s="82">
        <f>'Classroom FY 2014'!F96+'Nonprofit FY 2014'!F96+'Regular Rate FY 2014'!F96</f>
        <v>1451.1250979678466</v>
      </c>
      <c r="G96" s="11">
        <f>'Classroom FY 2014'!G96+'Nonprofit FY 2014'!G96+'Regular Rate FY 2014'!G96</f>
        <v>1061.606142469439</v>
      </c>
      <c r="H96" s="82">
        <f>'Classroom FY 2014'!H96+'Nonprofit FY 2014'!H96+'Regular Rate FY 2014'!H96</f>
        <v>1677.3377051017137</v>
      </c>
      <c r="I96" s="11"/>
      <c r="J96" s="83"/>
      <c r="K96" s="11">
        <f>'Regular Rate FY 2014'!I96+'Nonprofit FY 2014'!I96+'Classroom FY 2014'!I96</f>
        <v>1019.0914851553869</v>
      </c>
      <c r="L96" s="11">
        <f>'Regular Rate FY 2014'!J96+'Nonprofit FY 2014'!J96+'Classroom FY 2014'!J96</f>
        <v>1610.1645465455115</v>
      </c>
      <c r="M96" s="74">
        <f t="shared" si="12"/>
        <v>2818.774757349393</v>
      </c>
      <c r="N96" s="84">
        <f t="shared" si="12"/>
        <v>4361.3737364143726</v>
      </c>
    </row>
    <row r="97" spans="1:14" x14ac:dyDescent="0.2">
      <c r="A97" s="10" t="s">
        <v>53</v>
      </c>
      <c r="B97" s="30" t="s">
        <v>63</v>
      </c>
      <c r="C97" s="11">
        <f>'Classroom FY 2014'!C97+'Nonprofit FY 2014'!C97+'Regular Rate FY 2014'!C97</f>
        <v>6502.1951010518387</v>
      </c>
      <c r="D97" s="82">
        <f>'Classroom FY 2014'!D97+'Nonprofit FY 2014'!D97+'Regular Rate FY 2014'!D97</f>
        <v>5546.3724211972176</v>
      </c>
      <c r="E97" s="11">
        <f>'Classroom FY 2014'!E97+'Nonprofit FY 2014'!E97+'Regular Rate FY 2014'!E97</f>
        <v>5502.4842803068141</v>
      </c>
      <c r="F97" s="82">
        <f>'Classroom FY 2014'!F97+'Nonprofit FY 2014'!F97+'Regular Rate FY 2014'!F97</f>
        <v>4876.6007994761894</v>
      </c>
      <c r="G97" s="11">
        <f>'Classroom FY 2014'!G97+'Nonprofit FY 2014'!G97+'Regular Rate FY 2014'!G97</f>
        <v>5105.7223857549898</v>
      </c>
      <c r="H97" s="82">
        <f>'Classroom FY 2014'!H97+'Nonprofit FY 2014'!H97+'Regular Rate FY 2014'!H97</f>
        <v>4610.4673143367563</v>
      </c>
      <c r="I97" s="11"/>
      <c r="J97" s="83"/>
      <c r="K97" s="11">
        <f>'Regular Rate FY 2014'!I97+'Nonprofit FY 2014'!I97+'Classroom FY 2014'!I97</f>
        <v>4967.0325252009734</v>
      </c>
      <c r="L97" s="11">
        <f>'Regular Rate FY 2014'!J97+'Nonprofit FY 2014'!J97+'Classroom FY 2014'!J97</f>
        <v>4485.2303702564795</v>
      </c>
      <c r="M97" s="74">
        <f t="shared" si="12"/>
        <v>17110.401767113643</v>
      </c>
      <c r="N97" s="84">
        <f t="shared" si="12"/>
        <v>15033.440535010164</v>
      </c>
    </row>
    <row r="98" spans="1:14" x14ac:dyDescent="0.2">
      <c r="A98" s="9" t="s">
        <v>54</v>
      </c>
      <c r="B98" s="30"/>
      <c r="C98" s="11"/>
      <c r="D98" s="82"/>
      <c r="E98" s="11"/>
      <c r="F98" s="82"/>
      <c r="G98" s="11"/>
      <c r="H98" s="82"/>
      <c r="I98" s="11"/>
      <c r="J98" s="83"/>
      <c r="K98" s="11"/>
      <c r="L98" s="11"/>
      <c r="M98" s="74"/>
      <c r="N98" s="84"/>
    </row>
    <row r="99" spans="1:14" x14ac:dyDescent="0.2">
      <c r="A99" s="10" t="s">
        <v>50</v>
      </c>
      <c r="B99" s="30" t="s">
        <v>63</v>
      </c>
      <c r="C99" s="11">
        <f>'Classroom FY 2014'!C99+'Nonprofit FY 2014'!C99+'Regular Rate FY 2014'!C99</f>
        <v>188636.28961259325</v>
      </c>
      <c r="D99" s="82">
        <f>'Classroom FY 2014'!D99+'Nonprofit FY 2014'!D99+'Regular Rate FY 2014'!D99</f>
        <v>422168.01615298365</v>
      </c>
      <c r="E99" s="11">
        <f>'Classroom FY 2014'!E99+'Nonprofit FY 2014'!E99+'Regular Rate FY 2014'!E99</f>
        <v>187307.09452987323</v>
      </c>
      <c r="F99" s="82">
        <f>'Classroom FY 2014'!F99+'Nonprofit FY 2014'!F99+'Regular Rate FY 2014'!F99</f>
        <v>434616.0500107861</v>
      </c>
      <c r="G99" s="11">
        <f>'Classroom FY 2014'!G99+'Nonprofit FY 2014'!G99+'Regular Rate FY 2014'!G99</f>
        <v>176249.3123427128</v>
      </c>
      <c r="H99" s="82">
        <f>'Classroom FY 2014'!H99+'Nonprofit FY 2014'!H99+'Regular Rate FY 2014'!H99</f>
        <v>417887.11956457206</v>
      </c>
      <c r="I99" s="11"/>
      <c r="J99" s="83"/>
      <c r="K99" s="11">
        <f>'Regular Rate FY 2014'!I99+'Nonprofit FY 2014'!I99+'Classroom FY 2014'!I99</f>
        <v>169831.04555893451</v>
      </c>
      <c r="L99" s="11">
        <f>'Regular Rate FY 2014'!J99+'Nonprofit FY 2014'!J99+'Classroom FY 2014'!J99</f>
        <v>402669.40902023372</v>
      </c>
      <c r="M99" s="74">
        <f t="shared" ref="M99:N104" si="13">+C99+E99+G99+I99</f>
        <v>552192.69648517924</v>
      </c>
      <c r="N99" s="84">
        <f t="shared" si="13"/>
        <v>1274671.1857283418</v>
      </c>
    </row>
    <row r="100" spans="1:14" x14ac:dyDescent="0.2">
      <c r="A100" s="10" t="s">
        <v>51</v>
      </c>
      <c r="B100" s="30" t="s">
        <v>63</v>
      </c>
      <c r="C100" s="11">
        <f>'Classroom FY 2014'!C100+'Nonprofit FY 2014'!C100+'Regular Rate FY 2014'!C100</f>
        <v>17152.457848385679</v>
      </c>
      <c r="D100" s="82">
        <f>'Classroom FY 2014'!D100+'Nonprofit FY 2014'!D100+'Regular Rate FY 2014'!D100</f>
        <v>38387.200664687145</v>
      </c>
      <c r="E100" s="11">
        <f>'Classroom FY 2014'!E100+'Nonprofit FY 2014'!E100+'Regular Rate FY 2014'!E100</f>
        <v>15251.674667123734</v>
      </c>
      <c r="F100" s="82">
        <f>'Classroom FY 2014'!F100+'Nonprofit FY 2014'!F100+'Regular Rate FY 2014'!F100</f>
        <v>35558.508980799357</v>
      </c>
      <c r="G100" s="11">
        <f>'Classroom FY 2014'!G100+'Nonprofit FY 2014'!G100+'Regular Rate FY 2014'!G100</f>
        <v>14066.89831757092</v>
      </c>
      <c r="H100" s="82">
        <f>'Classroom FY 2014'!H100+'Nonprofit FY 2014'!H100+'Regular Rate FY 2014'!H100</f>
        <v>33352.615910960652</v>
      </c>
      <c r="I100" s="11"/>
      <c r="J100" s="83"/>
      <c r="K100" s="11">
        <f>'Regular Rate FY 2014'!I100+'Nonprofit FY 2014'!I100+'Classroom FY 2014'!I100</f>
        <v>13430.294209110634</v>
      </c>
      <c r="L100" s="11">
        <f>'Regular Rate FY 2014'!J100+'Nonprofit FY 2014'!J100+'Classroom FY 2014'!J100</f>
        <v>31843.227569801315</v>
      </c>
      <c r="M100" s="74">
        <f t="shared" si="13"/>
        <v>46471.030833080331</v>
      </c>
      <c r="N100" s="84">
        <f t="shared" si="13"/>
        <v>107298.32555644715</v>
      </c>
    </row>
    <row r="101" spans="1:14" x14ac:dyDescent="0.2">
      <c r="A101" s="10" t="s">
        <v>103</v>
      </c>
      <c r="B101" s="30" t="s">
        <v>63</v>
      </c>
      <c r="C101" s="11">
        <f>'Classroom FY 2014'!C101+'Nonprofit FY 2014'!C101+'Regular Rate FY 2014'!C101</f>
        <v>660833.47780452424</v>
      </c>
      <c r="D101" s="82">
        <f>'Classroom FY 2014'!D101+'Nonprofit FY 2014'!D101+'Regular Rate FY 2014'!D101</f>
        <v>1478945.3233265253</v>
      </c>
      <c r="E101" s="11">
        <f>'Classroom FY 2014'!E101+'Nonprofit FY 2014'!E101+'Regular Rate FY 2014'!E101</f>
        <v>626565.60572050989</v>
      </c>
      <c r="F101" s="82">
        <f>'Classroom FY 2014'!F101+'Nonprofit FY 2014'!F101+'Regular Rate FY 2014'!F101</f>
        <v>1462903.596802434</v>
      </c>
      <c r="G101" s="11">
        <f>'Classroom FY 2014'!G101+'Nonprofit FY 2014'!G101+'Regular Rate FY 2014'!G101</f>
        <v>578673.92822211422</v>
      </c>
      <c r="H101" s="82">
        <f>'Classroom FY 2014'!H101+'Nonprofit FY 2014'!H101+'Regular Rate FY 2014'!H101</f>
        <v>1372035.8838146329</v>
      </c>
      <c r="I101" s="11"/>
      <c r="J101" s="83"/>
      <c r="K101" s="11">
        <f>'Regular Rate FY 2014'!I101+'Nonprofit FY 2014'!I101+'Classroom FY 2014'!I101</f>
        <v>586896.33274431492</v>
      </c>
      <c r="L101" s="11">
        <f>'Regular Rate FY 2014'!J101+'Nonprofit FY 2014'!J101+'Classroom FY 2014'!J101</f>
        <v>1391531.204936771</v>
      </c>
      <c r="M101" s="74">
        <f t="shared" si="13"/>
        <v>1866073.0117471484</v>
      </c>
      <c r="N101" s="84">
        <f t="shared" si="13"/>
        <v>4313884.8039435921</v>
      </c>
    </row>
    <row r="102" spans="1:14" x14ac:dyDescent="0.2">
      <c r="A102" s="10" t="s">
        <v>102</v>
      </c>
      <c r="B102" s="30" t="s">
        <v>63</v>
      </c>
      <c r="C102" s="11">
        <f>'Classroom FY 2014'!C102+'Nonprofit FY 2014'!C102+'Regular Rate FY 2014'!C102</f>
        <v>3756.5917756493086</v>
      </c>
      <c r="D102" s="82">
        <f>'Classroom FY 2014'!D102+'Nonprofit FY 2014'!D102+'Regular Rate FY 2014'!D102</f>
        <v>6006.7902492632447</v>
      </c>
      <c r="E102" s="11">
        <f>'Classroom FY 2014'!E102+'Nonprofit FY 2014'!E102+'Regular Rate FY 2014'!E102</f>
        <v>3915.3359953374697</v>
      </c>
      <c r="F102" s="82">
        <f>'Classroom FY 2014'!F102+'Nonprofit FY 2014'!F102+'Regular Rate FY 2014'!F102</f>
        <v>6503.8553235711615</v>
      </c>
      <c r="G102" s="11">
        <f>'Classroom FY 2014'!G102+'Nonprofit FY 2014'!G102+'Regular Rate FY 2014'!G102</f>
        <v>3702.6075870428031</v>
      </c>
      <c r="H102" s="82">
        <f>'Classroom FY 2014'!H102+'Nonprofit FY 2014'!H102+'Regular Rate FY 2014'!H102</f>
        <v>6272.2172524505086</v>
      </c>
      <c r="I102" s="11"/>
      <c r="J102" s="83"/>
      <c r="K102" s="11">
        <f>'Regular Rate FY 2014'!I102+'Nonprofit FY 2014'!I102+'Classroom FY 2014'!I102</f>
        <v>3143.1623816839028</v>
      </c>
      <c r="L102" s="11">
        <f>'Regular Rate FY 2014'!J102+'Nonprofit FY 2014'!J102+'Classroom FY 2014'!J102</f>
        <v>5324.5170745725318</v>
      </c>
      <c r="M102" s="74">
        <f t="shared" si="13"/>
        <v>11374.535358029581</v>
      </c>
      <c r="N102" s="84">
        <f t="shared" si="13"/>
        <v>18782.862825284916</v>
      </c>
    </row>
    <row r="103" spans="1:14" x14ac:dyDescent="0.2">
      <c r="A103" s="10" t="s">
        <v>53</v>
      </c>
      <c r="B103" s="30" t="s">
        <v>63</v>
      </c>
      <c r="C103" s="11">
        <f>'Classroom FY 2014'!C103+'Nonprofit FY 2014'!C103+'Regular Rate FY 2014'!C103</f>
        <v>26355.971619230848</v>
      </c>
      <c r="D103" s="82">
        <f>'Classroom FY 2014'!D103+'Nonprofit FY 2014'!D103+'Regular Rate FY 2014'!D103</f>
        <v>33709.287700996247</v>
      </c>
      <c r="E103" s="11">
        <f>'Classroom FY 2014'!E103+'Nonprofit FY 2014'!E103+'Regular Rate FY 2014'!E103</f>
        <v>19938.49896198446</v>
      </c>
      <c r="F103" s="82">
        <f>'Classroom FY 2014'!F103+'Nonprofit FY 2014'!F103+'Regular Rate FY 2014'!F103</f>
        <v>26383.569801503396</v>
      </c>
      <c r="G103" s="11">
        <f>'Classroom FY 2014'!G103+'Nonprofit FY 2014'!G103+'Regular Rate FY 2014'!G103</f>
        <v>16122.124355683358</v>
      </c>
      <c r="H103" s="82">
        <f>'Classroom FY 2014'!H103+'Nonprofit FY 2014'!H103+'Regular Rate FY 2014'!H103</f>
        <v>21845.478501950951</v>
      </c>
      <c r="I103" s="11"/>
      <c r="J103" s="83"/>
      <c r="K103" s="11">
        <f>'Regular Rate FY 2014'!I103+'Nonprofit FY 2014'!I103+'Classroom FY 2014'!I103</f>
        <v>15256.548423074188</v>
      </c>
      <c r="L103" s="11">
        <f>'Regular Rate FY 2014'!J103+'Nonprofit FY 2014'!J103+'Classroom FY 2014'!J103</f>
        <v>20672.623113265523</v>
      </c>
      <c r="M103" s="74">
        <f t="shared" si="13"/>
        <v>62416.594936898669</v>
      </c>
      <c r="N103" s="84">
        <f t="shared" si="13"/>
        <v>81938.336004450597</v>
      </c>
    </row>
    <row r="104" spans="1:14" x14ac:dyDescent="0.2">
      <c r="A104" s="10" t="s">
        <v>55</v>
      </c>
      <c r="B104" s="30" t="s">
        <v>63</v>
      </c>
      <c r="C104" s="11">
        <f>'Classroom FY 2014'!C104+'Nonprofit FY 2014'!C104+'Regular Rate FY 2014'!C104</f>
        <v>256408.83926572834</v>
      </c>
      <c r="D104" s="82">
        <f>'Classroom FY 2014'!D104+'Nonprofit FY 2014'!D104+'Regular Rate FY 2014'!D104</f>
        <v>218716.73989366626</v>
      </c>
      <c r="E104" s="11">
        <f>'Classroom FY 2014'!E104+'Nonprofit FY 2014'!E104+'Regular Rate FY 2014'!E104</f>
        <v>231737.10988357299</v>
      </c>
      <c r="F104" s="82">
        <f>'Classroom FY 2014'!F104+'Nonprofit FY 2014'!F104+'Regular Rate FY 2014'!F104</f>
        <v>204105.38785297575</v>
      </c>
      <c r="G104" s="11">
        <f>'Classroom FY 2014'!G104+'Nonprofit FY 2014'!G104+'Regular Rate FY 2014'!G104</f>
        <v>175221.60895614716</v>
      </c>
      <c r="H104" s="82">
        <f>'Classroom FY 2014'!H104+'Nonprofit FY 2014'!H104+'Regular Rate FY 2014'!H104</f>
        <v>158225.1128874009</v>
      </c>
      <c r="I104" s="11"/>
      <c r="J104" s="83"/>
      <c r="K104" s="11">
        <f>'Regular Rate FY 2014'!I104+'Nonprofit FY 2014'!I104+'Classroom FY 2014'!I104</f>
        <v>175349.81621994727</v>
      </c>
      <c r="L104" s="11">
        <f>'Regular Rate FY 2014'!J104+'Nonprofit FY 2014'!J104+'Classroom FY 2014'!J104</f>
        <v>158340.88404661242</v>
      </c>
      <c r="M104" s="74">
        <f t="shared" si="13"/>
        <v>663367.55810544849</v>
      </c>
      <c r="N104" s="84">
        <f t="shared" si="13"/>
        <v>581047.24063404289</v>
      </c>
    </row>
    <row r="105" spans="1:14" x14ac:dyDescent="0.2">
      <c r="A105" s="9" t="str">
        <f>'Regular Rate FY 2014'!A105</f>
        <v>FSS Facility Sack</v>
      </c>
      <c r="B105" s="30"/>
      <c r="C105" s="11"/>
      <c r="D105" s="82"/>
      <c r="E105" s="11"/>
      <c r="F105" s="82"/>
      <c r="G105" s="11"/>
      <c r="H105" s="82"/>
      <c r="I105" s="11"/>
      <c r="J105" s="83"/>
      <c r="K105" s="11"/>
      <c r="L105" s="11"/>
      <c r="M105" s="74"/>
      <c r="N105" s="84"/>
    </row>
    <row r="106" spans="1:14" x14ac:dyDescent="0.2">
      <c r="A106" s="342" t="str">
        <f>'Regular Rate FY 2014'!A106</f>
        <v>OSCF Entry</v>
      </c>
      <c r="B106" s="30" t="s">
        <v>63</v>
      </c>
      <c r="C106" s="11"/>
      <c r="D106" s="82"/>
      <c r="E106" s="11">
        <f>'Classroom FY 2014'!E106+'Nonprofit FY 2014'!E106+'Regular Rate FY 2014'!E106</f>
        <v>4473.0032498094861</v>
      </c>
      <c r="F106" s="82">
        <f>'Classroom FY 2014'!F106+'Nonprofit FY 2014'!F106+'Regular Rate FY 2014'!F106</f>
        <v>10605.490705298291</v>
      </c>
      <c r="G106" s="11">
        <f>'Classroom FY 2014'!G106+'Nonprofit FY 2014'!G106+'Regular Rate FY 2014'!G106</f>
        <v>8633.6139425288657</v>
      </c>
      <c r="H106" s="82">
        <f>'Classroom FY 2014'!H106+'Nonprofit FY 2014'!H106+'Regular Rate FY 2014'!H106</f>
        <v>20470.298657735937</v>
      </c>
      <c r="I106" s="11"/>
      <c r="J106" s="83"/>
      <c r="K106" s="11">
        <f>'Regular Rate FY 2014'!I106+'Nonprofit FY 2014'!I106+'Classroom FY 2014'!I106</f>
        <v>8193.976890599939</v>
      </c>
      <c r="L106" s="11">
        <f>'Regular Rate FY 2014'!J106+'Nonprofit FY 2014'!J106+'Classroom FY 2014'!J106</f>
        <v>19427.91920761246</v>
      </c>
      <c r="M106" s="74">
        <f t="shared" ref="M106:M111" si="14">+C106+E106+G106+I106</f>
        <v>13106.617192338352</v>
      </c>
      <c r="N106" s="84">
        <f t="shared" ref="N106:N111" si="15">+D106+F106+H106+J106</f>
        <v>31075.78936303423</v>
      </c>
    </row>
    <row r="107" spans="1:14" x14ac:dyDescent="0.2">
      <c r="A107" s="342" t="str">
        <f>'Regular Rate FY 2014'!A107</f>
        <v>OADC Entry</v>
      </c>
      <c r="B107" s="30" t="s">
        <v>63</v>
      </c>
      <c r="C107" s="11"/>
      <c r="D107" s="82"/>
      <c r="E107" s="11">
        <f>'Classroom FY 2014'!E107+'Nonprofit FY 2014'!E107+'Regular Rate FY 2014'!E107</f>
        <v>173.15396077888872</v>
      </c>
      <c r="F107" s="82">
        <f>'Classroom FY 2014'!F107+'Nonprofit FY 2014'!F107+'Regular Rate FY 2014'!F107</f>
        <v>410.54804100674517</v>
      </c>
      <c r="G107" s="11">
        <f>'Classroom FY 2014'!G107+'Nonprofit FY 2014'!G107+'Regular Rate FY 2014'!G107</f>
        <v>299.94952008511859</v>
      </c>
      <c r="H107" s="82">
        <f>'Classroom FY 2014'!H107+'Nonprofit FY 2014'!H107+'Regular Rate FY 2014'!H107</f>
        <v>711.18031212181609</v>
      </c>
      <c r="I107" s="11"/>
      <c r="J107" s="83"/>
      <c r="K107" s="11">
        <f>'Regular Rate FY 2014'!I107+'Nonprofit FY 2014'!I107+'Classroom FY 2014'!I107</f>
        <v>274.91318074458792</v>
      </c>
      <c r="L107" s="11">
        <f>'Regular Rate FY 2014'!J107+'Nonprofit FY 2014'!J107+'Classroom FY 2014'!J107</f>
        <v>651.81915154541787</v>
      </c>
      <c r="M107" s="74">
        <f t="shared" si="14"/>
        <v>473.10348086400734</v>
      </c>
      <c r="N107" s="84">
        <f t="shared" si="15"/>
        <v>1121.7283531285611</v>
      </c>
    </row>
    <row r="108" spans="1:14" x14ac:dyDescent="0.2">
      <c r="A108" s="342" t="str">
        <f>'Regular Rate FY 2014'!A108</f>
        <v>ONDC Entry</v>
      </c>
      <c r="B108" s="30" t="s">
        <v>63</v>
      </c>
      <c r="C108" s="11"/>
      <c r="D108" s="82"/>
      <c r="E108" s="11">
        <f>'Classroom FY 2014'!E108+'Nonprofit FY 2014'!E108+'Regular Rate FY 2014'!E108</f>
        <v>8314.9396542537997</v>
      </c>
      <c r="F108" s="82">
        <f>'Classroom FY 2014'!F108+'Nonprofit FY 2014'!F108+'Regular Rate FY 2014'!F108</f>
        <v>19714.721920235759</v>
      </c>
      <c r="G108" s="11">
        <f>'Classroom FY 2014'!G108+'Nonprofit FY 2014'!G108+'Regular Rate FY 2014'!G108</f>
        <v>7198.0116005146856</v>
      </c>
      <c r="H108" s="82">
        <f>'Classroom FY 2014'!H108+'Nonprofit FY 2014'!H108+'Regular Rate FY 2014'!H108</f>
        <v>17066.485504820321</v>
      </c>
      <c r="I108" s="11"/>
      <c r="J108" s="83"/>
      <c r="K108" s="11">
        <f>'Regular Rate FY 2014'!I108+'Nonprofit FY 2014'!I108+'Classroom FY 2014'!I108</f>
        <v>6742.3271461743288</v>
      </c>
      <c r="L108" s="11">
        <f>'Regular Rate FY 2014'!J108+'Nonprofit FY 2014'!J108+'Classroom FY 2014'!J108</f>
        <v>15986.057663579333</v>
      </c>
      <c r="M108" s="74">
        <f t="shared" si="14"/>
        <v>15512.951254768486</v>
      </c>
      <c r="N108" s="84">
        <f t="shared" si="15"/>
        <v>36781.207425056084</v>
      </c>
    </row>
    <row r="109" spans="1:14" x14ac:dyDescent="0.2">
      <c r="A109" s="342" t="str">
        <f>'Regular Rate FY 2014'!A109</f>
        <v>DNDC Entry</v>
      </c>
      <c r="B109" s="30" t="s">
        <v>63</v>
      </c>
      <c r="C109" s="11"/>
      <c r="D109" s="82"/>
      <c r="E109" s="11">
        <f>'Classroom FY 2014'!E109+'Nonprofit FY 2014'!E109+'Regular Rate FY 2014'!E109</f>
        <v>108.05021737228547</v>
      </c>
      <c r="F109" s="82">
        <f>'Classroom FY 2014'!F109+'Nonprofit FY 2014'!F109+'Regular Rate FY 2014'!F109</f>
        <v>183.03706822865158</v>
      </c>
      <c r="G109" s="11">
        <f>'Classroom FY 2014'!G109+'Nonprofit FY 2014'!G109+'Regular Rate FY 2014'!G109</f>
        <v>44.823713960865348</v>
      </c>
      <c r="H109" s="82">
        <f>'Classroom FY 2014'!H109+'Nonprofit FY 2014'!H109+'Regular Rate FY 2014'!H109</f>
        <v>75.931371449705892</v>
      </c>
      <c r="I109" s="11"/>
      <c r="J109" s="83"/>
      <c r="K109" s="11">
        <f>'Regular Rate FY 2014'!I109+'Nonprofit FY 2014'!I109+'Classroom FY 2014'!I109</f>
        <v>92.065338283918663</v>
      </c>
      <c r="L109" s="11">
        <f>'Regular Rate FY 2014'!J109+'Nonprofit FY 2014'!J109+'Classroom FY 2014'!J109</f>
        <v>155.95868305295818</v>
      </c>
      <c r="M109" s="74">
        <f t="shared" si="14"/>
        <v>152.87393133315084</v>
      </c>
      <c r="N109" s="84">
        <f t="shared" si="15"/>
        <v>258.96843967835747</v>
      </c>
    </row>
    <row r="110" spans="1:14" x14ac:dyDescent="0.2">
      <c r="A110" s="342" t="str">
        <f>'Regular Rate FY 2014'!A110</f>
        <v>DADC Entry</v>
      </c>
      <c r="B110" s="30" t="s">
        <v>63</v>
      </c>
      <c r="C110" s="11"/>
      <c r="D110" s="82"/>
      <c r="E110" s="11">
        <f>'Classroom FY 2014'!E110+'Nonprofit FY 2014'!E110+'Regular Rate FY 2014'!E110</f>
        <v>343.3846808659074</v>
      </c>
      <c r="F110" s="82">
        <f>'Classroom FY 2014'!F110+'Nonprofit FY 2014'!F110+'Regular Rate FY 2014'!F110</f>
        <v>465.28624257330455</v>
      </c>
      <c r="G110" s="11">
        <f>'Classroom FY 2014'!G110+'Nonprofit FY 2014'!G110+'Regular Rate FY 2014'!G110</f>
        <v>366.0955177666475</v>
      </c>
      <c r="H110" s="82">
        <f>'Classroom FY 2014'!H110+'Nonprofit FY 2014'!H110+'Regular Rate FY 2014'!H110</f>
        <v>496.05942657380734</v>
      </c>
      <c r="I110" s="11"/>
      <c r="J110" s="83"/>
      <c r="K110" s="11">
        <f>'Regular Rate FY 2014'!I110+'Nonprofit FY 2014'!I110+'Classroom FY 2014'!I110</f>
        <v>348.92274503547947</v>
      </c>
      <c r="L110" s="11">
        <f>'Regular Rate FY 2014'!J110+'Nonprofit FY 2014'!J110+'Classroom FY 2014'!J110</f>
        <v>472.79031952307469</v>
      </c>
      <c r="M110" s="74">
        <f t="shared" si="14"/>
        <v>709.4801986325549</v>
      </c>
      <c r="N110" s="84">
        <f t="shared" si="15"/>
        <v>961.34566914711195</v>
      </c>
    </row>
    <row r="111" spans="1:14" x14ac:dyDescent="0.2">
      <c r="A111" s="342" t="str">
        <f>'Regular Rate FY 2014'!A111</f>
        <v>DSCF Entry</v>
      </c>
      <c r="B111" s="30" t="s">
        <v>63</v>
      </c>
      <c r="C111" s="11"/>
      <c r="D111" s="82"/>
      <c r="E111" s="11">
        <f>'Classroom FY 2014'!E111+'Nonprofit FY 2014'!E111+'Regular Rate FY 2014'!E111</f>
        <v>2991.3930543283464</v>
      </c>
      <c r="F111" s="82">
        <f>'Classroom FY 2014'!F111+'Nonprofit FY 2014'!F111+'Regular Rate FY 2014'!F111</f>
        <v>2701.2279280584971</v>
      </c>
      <c r="G111" s="11">
        <f>'Classroom FY 2014'!G111+'Nonprofit FY 2014'!G111+'Regular Rate FY 2014'!G111</f>
        <v>3770.335174713699</v>
      </c>
      <c r="H111" s="82">
        <f>'Classroom FY 2014'!H111+'Nonprofit FY 2014'!H111+'Regular Rate FY 2014'!H111</f>
        <v>3404.6126627664703</v>
      </c>
      <c r="I111" s="11"/>
      <c r="J111" s="83"/>
      <c r="K111" s="11">
        <f>'Regular Rate FY 2014'!I111+'Nonprofit FY 2014'!I111+'Classroom FY 2014'!I111</f>
        <v>2816.6739662856685</v>
      </c>
      <c r="L111" s="11">
        <f>'Regular Rate FY 2014'!J111+'Nonprofit FY 2014'!J111+'Classroom FY 2014'!J111</f>
        <v>2543.4565915559588</v>
      </c>
      <c r="M111" s="74">
        <f t="shared" si="14"/>
        <v>6761.7282290420453</v>
      </c>
      <c r="N111" s="84">
        <f t="shared" si="15"/>
        <v>6105.8405908249679</v>
      </c>
    </row>
    <row r="112" spans="1:14" x14ac:dyDescent="0.2">
      <c r="A112" s="9" t="str">
        <f>'Regular Rate FY 2014'!A112</f>
        <v>FSS Scheme Sack</v>
      </c>
      <c r="B112" s="30"/>
      <c r="C112" s="11"/>
      <c r="D112" s="82"/>
      <c r="E112" s="11"/>
      <c r="F112" s="82"/>
      <c r="G112" s="11"/>
      <c r="H112" s="82"/>
      <c r="I112" s="11"/>
      <c r="J112" s="83"/>
      <c r="K112" s="11"/>
      <c r="L112" s="11"/>
      <c r="M112" s="74"/>
      <c r="N112" s="84"/>
    </row>
    <row r="113" spans="1:14" x14ac:dyDescent="0.2">
      <c r="A113" s="342" t="str">
        <f>'Regular Rate FY 2014'!A113</f>
        <v>OSCF Entry</v>
      </c>
      <c r="B113" s="30" t="s">
        <v>63</v>
      </c>
      <c r="C113" s="11"/>
      <c r="D113" s="82"/>
      <c r="E113" s="11">
        <f>'Classroom FY 2014'!E113+'Nonprofit FY 2014'!E113+'Regular Rate FY 2014'!E113</f>
        <v>2480.8637147651089</v>
      </c>
      <c r="F113" s="82">
        <f>'Classroom FY 2014'!F113+'Nonprofit FY 2014'!F113+'Regular Rate FY 2014'!F113</f>
        <v>5882.1278677080736</v>
      </c>
      <c r="G113" s="11">
        <f>'Classroom FY 2014'!G113+'Nonprofit FY 2014'!G113+'Regular Rate FY 2014'!G113</f>
        <v>5152.7913688274894</v>
      </c>
      <c r="H113" s="82">
        <f>'Classroom FY 2014'!H113+'Nonprofit FY 2014'!H113+'Regular Rate FY 2014'!H113</f>
        <v>12217.268335489978</v>
      </c>
      <c r="I113" s="11"/>
      <c r="J113" s="83"/>
      <c r="K113" s="11">
        <f>'Regular Rate FY 2014'!I113+'Nonprofit FY 2014'!I113+'Classroom FY 2014'!I113</f>
        <v>5878.551841534163</v>
      </c>
      <c r="L113" s="11">
        <f>'Regular Rate FY 2014'!J113+'Nonprofit FY 2014'!J113+'Classroom FY 2014'!J113</f>
        <v>13938.046416277499</v>
      </c>
      <c r="M113" s="74">
        <f t="shared" ref="M113:M118" si="16">+C113+E113+G113+I113</f>
        <v>7633.6550835925982</v>
      </c>
      <c r="N113" s="84">
        <f t="shared" ref="N113:N118" si="17">+D113+F113+H113+J113</f>
        <v>18099.396203198052</v>
      </c>
    </row>
    <row r="114" spans="1:14" x14ac:dyDescent="0.2">
      <c r="A114" s="342" t="str">
        <f>'Regular Rate FY 2014'!A114</f>
        <v>OADC Entry</v>
      </c>
      <c r="B114" s="30" t="s">
        <v>63</v>
      </c>
      <c r="C114" s="11"/>
      <c r="D114" s="82"/>
      <c r="E114" s="11">
        <f>'Classroom FY 2014'!E114+'Nonprofit FY 2014'!E114+'Regular Rate FY 2014'!E114</f>
        <v>148.76758831612361</v>
      </c>
      <c r="F114" s="82">
        <f>'Classroom FY 2014'!F114+'Nonprofit FY 2014'!F114+'Regular Rate FY 2014'!F114</f>
        <v>352.72795189752907</v>
      </c>
      <c r="G114" s="11">
        <f>'Classroom FY 2014'!G114+'Nonprofit FY 2014'!G114+'Regular Rate FY 2014'!G114</f>
        <v>225.29929235756163</v>
      </c>
      <c r="H114" s="82">
        <f>'Classroom FY 2014'!H114+'Nonprofit FY 2014'!H114+'Regular Rate FY 2014'!H114</f>
        <v>534.18462217977867</v>
      </c>
      <c r="I114" s="11"/>
      <c r="J114" s="83"/>
      <c r="K114" s="11">
        <f>'Regular Rate FY 2014'!I114+'Nonprofit FY 2014'!I114+'Classroom FY 2014'!I114</f>
        <v>155.67908901588504</v>
      </c>
      <c r="L114" s="11">
        <f>'Regular Rate FY 2014'!J114+'Nonprofit FY 2014'!J114+'Classroom FY 2014'!J114</f>
        <v>369.11512005666344</v>
      </c>
      <c r="M114" s="74">
        <f t="shared" si="16"/>
        <v>374.0668806736852</v>
      </c>
      <c r="N114" s="84">
        <f t="shared" si="17"/>
        <v>886.91257407730768</v>
      </c>
    </row>
    <row r="115" spans="1:14" x14ac:dyDescent="0.2">
      <c r="A115" s="342" t="str">
        <f>'Regular Rate FY 2014'!A115</f>
        <v>ONDC Entry</v>
      </c>
      <c r="B115" s="30" t="s">
        <v>63</v>
      </c>
      <c r="C115" s="11"/>
      <c r="D115" s="82"/>
      <c r="E115" s="11">
        <f>'Classroom FY 2014'!E115+'Nonprofit FY 2014'!E115+'Regular Rate FY 2014'!E115</f>
        <v>4003.5558210167442</v>
      </c>
      <c r="F115" s="82">
        <f>'Classroom FY 2014'!F115+'Nonprofit FY 2014'!F115+'Regular Rate FY 2014'!F115</f>
        <v>9492.430851630701</v>
      </c>
      <c r="G115" s="11">
        <f>'Classroom FY 2014'!G115+'Nonprofit FY 2014'!G115+'Regular Rate FY 2014'!G115</f>
        <v>5553.5923612176684</v>
      </c>
      <c r="H115" s="82">
        <f>'Classroom FY 2014'!H115+'Nonprofit FY 2014'!H115+'Regular Rate FY 2014'!H115</f>
        <v>13167.567488447092</v>
      </c>
      <c r="I115" s="11"/>
      <c r="J115" s="83"/>
      <c r="K115" s="11">
        <f>'Regular Rate FY 2014'!I115+'Nonprofit FY 2014'!I115+'Classroom FY 2014'!I115</f>
        <v>8324.7470510416861</v>
      </c>
      <c r="L115" s="11">
        <f>'Regular Rate FY 2014'!J115+'Nonprofit FY 2014'!J115+'Classroom FY 2014'!J115</f>
        <v>19737.97525801984</v>
      </c>
      <c r="M115" s="74">
        <f t="shared" si="16"/>
        <v>9557.1481822344122</v>
      </c>
      <c r="N115" s="84">
        <f t="shared" si="17"/>
        <v>22659.998340077793</v>
      </c>
    </row>
    <row r="116" spans="1:14" x14ac:dyDescent="0.2">
      <c r="A116" s="342" t="str">
        <f>'Regular Rate FY 2014'!A116</f>
        <v>DNDC Entry</v>
      </c>
      <c r="B116" s="30" t="s">
        <v>63</v>
      </c>
      <c r="C116" s="11"/>
      <c r="D116" s="82"/>
      <c r="E116" s="11">
        <f>'Classroom FY 2014'!E116+'Nonprofit FY 2014'!E116+'Regular Rate FY 2014'!E116</f>
        <v>361.69841758587285</v>
      </c>
      <c r="F116" s="82">
        <f>'Classroom FY 2014'!F116+'Nonprofit FY 2014'!F116+'Regular Rate FY 2014'!F116</f>
        <v>612.71711939046861</v>
      </c>
      <c r="G116" s="11">
        <f>'Classroom FY 2014'!G116+'Nonprofit FY 2014'!G116+'Regular Rate FY 2014'!G116</f>
        <v>879.39747577405308</v>
      </c>
      <c r="H116" s="82">
        <f>'Classroom FY 2014'!H116+'Nonprofit FY 2014'!H116+'Regular Rate FY 2014'!H116</f>
        <v>1489.6993239612459</v>
      </c>
      <c r="I116" s="11"/>
      <c r="J116" s="83"/>
      <c r="K116" s="11">
        <f>'Regular Rate FY 2014'!I116+'Nonprofit FY 2014'!I116+'Classroom FY 2014'!I116</f>
        <v>772.22151439363495</v>
      </c>
      <c r="L116" s="11">
        <f>'Regular Rate FY 2014'!J116+'Nonprofit FY 2014'!J116+'Classroom FY 2014'!J116</f>
        <v>1308.1432453828177</v>
      </c>
      <c r="M116" s="74">
        <f t="shared" si="16"/>
        <v>1241.0958933599259</v>
      </c>
      <c r="N116" s="84">
        <f t="shared" si="17"/>
        <v>2102.4164433517144</v>
      </c>
    </row>
    <row r="117" spans="1:14" x14ac:dyDescent="0.2">
      <c r="A117" s="342" t="str">
        <f>'Regular Rate FY 2014'!A117</f>
        <v>DADC Entry</v>
      </c>
      <c r="B117" s="30" t="s">
        <v>63</v>
      </c>
      <c r="C117" s="11"/>
      <c r="D117" s="82"/>
      <c r="E117" s="11">
        <f>'Classroom FY 2014'!E117+'Nonprofit FY 2014'!E117+'Regular Rate FY 2014'!E117</f>
        <v>147.13664516500899</v>
      </c>
      <c r="F117" s="82">
        <f>'Classroom FY 2014'!F117+'Nonprofit FY 2014'!F117+'Regular Rate FY 2014'!F117</f>
        <v>199.37015419858716</v>
      </c>
      <c r="G117" s="11">
        <f>'Classroom FY 2014'!G117+'Nonprofit FY 2014'!G117+'Regular Rate FY 2014'!G117</f>
        <v>460.07687454267091</v>
      </c>
      <c r="H117" s="82">
        <f>'Classroom FY 2014'!H117+'Nonprofit FY 2014'!H117+'Regular Rate FY 2014'!H117</f>
        <v>623.4041650053191</v>
      </c>
      <c r="I117" s="11"/>
      <c r="J117" s="83"/>
      <c r="K117" s="11">
        <f>'Regular Rate FY 2014'!I117+'Nonprofit FY 2014'!I117+'Classroom FY 2014'!I117</f>
        <v>430.05104012118363</v>
      </c>
      <c r="L117" s="11">
        <f>'Regular Rate FY 2014'!J117+'Nonprofit FY 2014'!J117+'Classroom FY 2014'!J117</f>
        <v>582.71915936420373</v>
      </c>
      <c r="M117" s="74">
        <f t="shared" si="16"/>
        <v>607.21351970767989</v>
      </c>
      <c r="N117" s="84">
        <f t="shared" si="17"/>
        <v>822.77431920390632</v>
      </c>
    </row>
    <row r="118" spans="1:14" x14ac:dyDescent="0.2">
      <c r="A118" s="342" t="str">
        <f>'Regular Rate FY 2014'!A118</f>
        <v>DSCF Entry</v>
      </c>
      <c r="B118" s="30" t="s">
        <v>63</v>
      </c>
      <c r="C118" s="11"/>
      <c r="D118" s="82"/>
      <c r="E118" s="11">
        <f>'Classroom FY 2014'!E118+'Nonprofit FY 2014'!E118+'Regular Rate FY 2014'!E118</f>
        <v>5350.5514070515419</v>
      </c>
      <c r="F118" s="82">
        <f>'Classroom FY 2014'!F118+'Nonprofit FY 2014'!F118+'Regular Rate FY 2014'!F118</f>
        <v>4831.5479205675429</v>
      </c>
      <c r="G118" s="11">
        <f>'Classroom FY 2014'!G118+'Nonprofit FY 2014'!G118+'Regular Rate FY 2014'!G118</f>
        <v>8712.2532205328243</v>
      </c>
      <c r="H118" s="82">
        <f>'Classroom FY 2014'!H118+'Nonprofit FY 2014'!H118+'Regular Rate FY 2014'!H118</f>
        <v>7867.1646581411405</v>
      </c>
      <c r="I118" s="11"/>
      <c r="J118" s="83"/>
      <c r="K118" s="11">
        <f>'Regular Rate FY 2014'!I118+'Nonprofit FY 2014'!I118+'Classroom FY 2014'!I118</f>
        <v>7507.6010331012494</v>
      </c>
      <c r="L118" s="11">
        <f>'Regular Rate FY 2014'!J118+'Nonprofit FY 2014'!J118+'Classroom FY 2014'!J118</f>
        <v>6779.3637328904288</v>
      </c>
      <c r="M118" s="74">
        <f t="shared" si="16"/>
        <v>14062.804627584366</v>
      </c>
      <c r="N118" s="84">
        <f t="shared" si="17"/>
        <v>12698.712578708684</v>
      </c>
    </row>
    <row r="119" spans="1:14" x14ac:dyDescent="0.2">
      <c r="A119" s="9" t="s">
        <v>56</v>
      </c>
      <c r="B119" s="30"/>
      <c r="C119" s="11"/>
      <c r="D119" s="82"/>
      <c r="E119" s="11"/>
      <c r="F119" s="82"/>
      <c r="G119" s="11"/>
      <c r="H119" s="82"/>
      <c r="I119" s="11"/>
      <c r="J119" s="83"/>
      <c r="K119" s="11">
        <f>'Regular Rate FY 2014'!I119+'Nonprofit FY 2014'!I119+'Classroom FY 2014'!I119</f>
        <v>0</v>
      </c>
      <c r="L119" s="11">
        <f>'Regular Rate FY 2014'!J119+'Nonprofit FY 2014'!J119+'Classroom FY 2014'!J119</f>
        <v>0</v>
      </c>
      <c r="M119" s="74"/>
      <c r="N119" s="84"/>
    </row>
    <row r="120" spans="1:14" x14ac:dyDescent="0.2">
      <c r="A120" s="10" t="s">
        <v>50</v>
      </c>
      <c r="B120" s="30" t="s">
        <v>63</v>
      </c>
      <c r="C120" s="11">
        <f>'Classroom FY 2014'!C120+'Nonprofit FY 2014'!C120+'Regular Rate FY 2014'!C120</f>
        <v>77151.38878966069</v>
      </c>
      <c r="D120" s="82">
        <f>'Classroom FY 2014'!D120+'Nonprofit FY 2014'!D120+'Regular Rate FY 2014'!D120</f>
        <v>221964.54554785381</v>
      </c>
      <c r="E120" s="11">
        <f>'Classroom FY 2014'!E120+'Nonprofit FY 2014'!E120+'Regular Rate FY 2014'!E120</f>
        <v>63837.03029335152</v>
      </c>
      <c r="F120" s="82">
        <f>'Classroom FY 2014'!F120+'Nonprofit FY 2014'!F120+'Regular Rate FY 2014'!F120</f>
        <v>189540.12591603032</v>
      </c>
      <c r="G120" s="11">
        <f>'Classroom FY 2014'!G120+'Nonprofit FY 2014'!G120+'Regular Rate FY 2014'!G120</f>
        <v>50688.450275500305</v>
      </c>
      <c r="H120" s="82">
        <f>'Classroom FY 2014'!H120+'Nonprofit FY 2014'!H120+'Regular Rate FY 2014'!H120</f>
        <v>154498.39643972495</v>
      </c>
      <c r="I120" s="11"/>
      <c r="J120" s="83"/>
      <c r="K120" s="11">
        <f>'Regular Rate FY 2014'!I120+'Nonprofit FY 2014'!I120+'Classroom FY 2014'!I120</f>
        <v>51328.438228879844</v>
      </c>
      <c r="L120" s="11">
        <f>'Regular Rate FY 2014'!J120+'Nonprofit FY 2014'!J120+'Classroom FY 2014'!J120</f>
        <v>156449.07972162578</v>
      </c>
      <c r="M120" s="74">
        <f t="shared" ref="M120:N126" si="18">+C120+E120+G120+I120</f>
        <v>191676.86935851251</v>
      </c>
      <c r="N120" s="84">
        <f t="shared" si="18"/>
        <v>566003.06790360902</v>
      </c>
    </row>
    <row r="121" spans="1:14" x14ac:dyDescent="0.2">
      <c r="A121" s="10" t="s">
        <v>51</v>
      </c>
      <c r="B121" s="30" t="s">
        <v>63</v>
      </c>
      <c r="C121" s="11">
        <f>'Classroom FY 2014'!C121+'Nonprofit FY 2014'!C121+'Regular Rate FY 2014'!C121</f>
        <v>6572.242663975323</v>
      </c>
      <c r="D121" s="82">
        <f>'Classroom FY 2014'!D121+'Nonprofit FY 2014'!D121+'Regular Rate FY 2014'!D121</f>
        <v>18908.342144257003</v>
      </c>
      <c r="E121" s="11">
        <f>'Classroom FY 2014'!E121+'Nonprofit FY 2014'!E121+'Regular Rate FY 2014'!E121</f>
        <v>3822.308052209165</v>
      </c>
      <c r="F121" s="82">
        <f>'Classroom FY 2014'!F121+'Nonprofit FY 2014'!F121+'Regular Rate FY 2014'!F121</f>
        <v>11407.742359282611</v>
      </c>
      <c r="G121" s="11">
        <f>'Classroom FY 2014'!G121+'Nonprofit FY 2014'!G121+'Regular Rate FY 2014'!G121</f>
        <v>3550.8560378176112</v>
      </c>
      <c r="H121" s="82">
        <f>'Classroom FY 2014'!H121+'Nonprofit FY 2014'!H121+'Regular Rate FY 2014'!H121</f>
        <v>10823.009203268079</v>
      </c>
      <c r="I121" s="11"/>
      <c r="J121" s="83"/>
      <c r="K121" s="11">
        <f>'Regular Rate FY 2014'!I121+'Nonprofit FY 2014'!I121+'Classroom FY 2014'!I121</f>
        <v>3848.0018851039881</v>
      </c>
      <c r="L121" s="11">
        <f>'Regular Rate FY 2014'!J121+'Nonprofit FY 2014'!J121+'Classroom FY 2014'!J121</f>
        <v>11728.709745796956</v>
      </c>
      <c r="M121" s="74">
        <f t="shared" si="18"/>
        <v>13945.406754002099</v>
      </c>
      <c r="N121" s="84">
        <f t="shared" si="18"/>
        <v>41139.093706807689</v>
      </c>
    </row>
    <row r="122" spans="1:14" x14ac:dyDescent="0.2">
      <c r="A122" s="10" t="s">
        <v>103</v>
      </c>
      <c r="B122" s="30" t="s">
        <v>63</v>
      </c>
      <c r="C122" s="11">
        <f>'Classroom FY 2014'!C122+'Nonprofit FY 2014'!C122+'Regular Rate FY 2014'!C122</f>
        <v>256413.27893557967</v>
      </c>
      <c r="D122" s="82">
        <f>'Classroom FY 2014'!D122+'Nonprofit FY 2014'!D122+'Regular Rate FY 2014'!D122</f>
        <v>737701.00349766272</v>
      </c>
      <c r="E122" s="11">
        <f>'Classroom FY 2014'!E122+'Nonprofit FY 2014'!E122+'Regular Rate FY 2014'!E122</f>
        <v>238476.40032570995</v>
      </c>
      <c r="F122" s="82">
        <f>'Classroom FY 2014'!F122+'Nonprofit FY 2014'!F122+'Regular Rate FY 2014'!F122</f>
        <v>715919.07500597532</v>
      </c>
      <c r="G122" s="11">
        <f>'Classroom FY 2014'!G122+'Nonprofit FY 2014'!G122+'Regular Rate FY 2014'!G122</f>
        <v>249952.30628566092</v>
      </c>
      <c r="H122" s="82">
        <f>'Classroom FY 2014'!H122+'Nonprofit FY 2014'!H122+'Regular Rate FY 2014'!H122</f>
        <v>761854.62955869443</v>
      </c>
      <c r="I122" s="11"/>
      <c r="J122" s="83"/>
      <c r="K122" s="11">
        <f>'Regular Rate FY 2014'!I122+'Nonprofit FY 2014'!I122+'Classroom FY 2014'!I122</f>
        <v>248464.74242313675</v>
      </c>
      <c r="L122" s="11">
        <f>'Regular Rate FY 2014'!J122+'Nonprofit FY 2014'!J122+'Classroom FY 2014'!J122</f>
        <v>757320.53490572085</v>
      </c>
      <c r="M122" s="74">
        <f t="shared" si="18"/>
        <v>744841.9855469506</v>
      </c>
      <c r="N122" s="84">
        <f t="shared" si="18"/>
        <v>2215474.7080623326</v>
      </c>
    </row>
    <row r="123" spans="1:14" x14ac:dyDescent="0.2">
      <c r="A123" s="10" t="s">
        <v>102</v>
      </c>
      <c r="B123" s="30" t="s">
        <v>63</v>
      </c>
      <c r="C123" s="11">
        <f>'Classroom FY 2014'!C123+'Nonprofit FY 2014'!C123+'Regular Rate FY 2014'!C123</f>
        <v>725.32642548078002</v>
      </c>
      <c r="D123" s="82">
        <f>'Classroom FY 2014'!D123+'Nonprofit FY 2014'!D123+'Regular Rate FY 2014'!D123</f>
        <v>1546.3959391250232</v>
      </c>
      <c r="E123" s="11">
        <f>'Classroom FY 2014'!E123+'Nonprofit FY 2014'!E123+'Regular Rate FY 2014'!E123</f>
        <v>880.32872853835602</v>
      </c>
      <c r="F123" s="82">
        <f>'Classroom FY 2014'!F123+'Nonprofit FY 2014'!F123+'Regular Rate FY 2014'!F123</f>
        <v>1936.4590702432988</v>
      </c>
      <c r="G123" s="11">
        <f>'Classroom FY 2014'!G123+'Nonprofit FY 2014'!G123+'Regular Rate FY 2014'!G123</f>
        <v>857.60393746478576</v>
      </c>
      <c r="H123" s="82">
        <f>'Classroom FY 2014'!H123+'Nonprofit FY 2014'!H123+'Regular Rate FY 2014'!H123</f>
        <v>1936.4696907954863</v>
      </c>
      <c r="I123" s="11"/>
      <c r="J123" s="83"/>
      <c r="K123" s="11">
        <f>'Regular Rate FY 2014'!I123+'Nonprofit FY 2014'!I123+'Classroom FY 2014'!I123</f>
        <v>886.4957561952092</v>
      </c>
      <c r="L123" s="11">
        <f>'Regular Rate FY 2014'!J123+'Nonprofit FY 2014'!J123+'Classroom FY 2014'!J123</f>
        <v>2001.7074174887823</v>
      </c>
      <c r="M123" s="74">
        <f t="shared" si="18"/>
        <v>2463.259091483922</v>
      </c>
      <c r="N123" s="84">
        <f t="shared" si="18"/>
        <v>5419.3247001638083</v>
      </c>
    </row>
    <row r="124" spans="1:14" x14ac:dyDescent="0.2">
      <c r="A124" s="10" t="s">
        <v>53</v>
      </c>
      <c r="B124" s="30" t="s">
        <v>63</v>
      </c>
      <c r="C124" s="11">
        <f>'Classroom FY 2014'!C124+'Nonprofit FY 2014'!C124+'Regular Rate FY 2014'!C124</f>
        <v>17220.492927785017</v>
      </c>
      <c r="D124" s="82">
        <f>'Classroom FY 2014'!D124+'Nonprofit FY 2014'!D124+'Regular Rate FY 2014'!D124</f>
        <v>31203.533185146451</v>
      </c>
      <c r="E124" s="11">
        <f>'Classroom FY 2014'!E124+'Nonprofit FY 2014'!E124+'Regular Rate FY 2014'!E124</f>
        <v>14075.194179088885</v>
      </c>
      <c r="F124" s="82">
        <f>'Classroom FY 2014'!F124+'Nonprofit FY 2014'!F124+'Regular Rate FY 2014'!F124</f>
        <v>26353.167036690174</v>
      </c>
      <c r="G124" s="11">
        <f>'Classroom FY 2014'!G124+'Nonprofit FY 2014'!G124+'Regular Rate FY 2014'!G124</f>
        <v>10309.619038872073</v>
      </c>
      <c r="H124" s="82">
        <f>'Classroom FY 2014'!H124+'Nonprofit FY 2014'!H124+'Regular Rate FY 2014'!H124</f>
        <v>19784.158935595511</v>
      </c>
      <c r="I124" s="11"/>
      <c r="J124" s="83"/>
      <c r="K124" s="11">
        <f>'Regular Rate FY 2014'!I124+'Nonprofit FY 2014'!I124+'Classroom FY 2014'!I124</f>
        <v>9862.7071497011621</v>
      </c>
      <c r="L124" s="11">
        <f>'Regular Rate FY 2014'!J124+'Nonprofit FY 2014'!J124+'Classroom FY 2014'!J124</f>
        <v>18926.535020276529</v>
      </c>
      <c r="M124" s="74">
        <f t="shared" si="18"/>
        <v>41605.306145745977</v>
      </c>
      <c r="N124" s="84">
        <f t="shared" si="18"/>
        <v>77340.859157432133</v>
      </c>
    </row>
    <row r="125" spans="1:14" x14ac:dyDescent="0.2">
      <c r="A125" s="10" t="s">
        <v>55</v>
      </c>
      <c r="B125" s="30" t="s">
        <v>63</v>
      </c>
      <c r="C125" s="11">
        <f>'Classroom FY 2014'!C125+'Nonprofit FY 2014'!C125+'Regular Rate FY 2014'!C125</f>
        <v>200788.43249675492</v>
      </c>
      <c r="D125" s="82">
        <f>'Classroom FY 2014'!D125+'Nonprofit FY 2014'!D125+'Regular Rate FY 2014'!D125</f>
        <v>278091.97900800558</v>
      </c>
      <c r="E125" s="11">
        <f>'Classroom FY 2014'!E125+'Nonprofit FY 2014'!E125+'Regular Rate FY 2014'!E125</f>
        <v>170551.66195084446</v>
      </c>
      <c r="F125" s="82">
        <f>'Classroom FY 2014'!F125+'Nonprofit FY 2014'!F125+'Regular Rate FY 2014'!F125</f>
        <v>244369.26035880044</v>
      </c>
      <c r="G125" s="11">
        <f>'Classroom FY 2014'!G125+'Nonprofit FY 2014'!G125+'Regular Rate FY 2014'!G125</f>
        <v>139598.12525506731</v>
      </c>
      <c r="H125" s="82">
        <f>'Classroom FY 2014'!H125+'Nonprofit FY 2014'!H125+'Regular Rate FY 2014'!H125</f>
        <v>204930.04787443884</v>
      </c>
      <c r="I125" s="11"/>
      <c r="J125" s="83"/>
      <c r="K125" s="11">
        <f>'Regular Rate FY 2014'!I125+'Nonprofit FY 2014'!I125+'Classroom FY 2014'!I125</f>
        <v>136740.92962027527</v>
      </c>
      <c r="L125" s="11">
        <f>'Regular Rate FY 2014'!J125+'Nonprofit FY 2014'!J125+'Classroom FY 2014'!J125</f>
        <v>200735.68468256408</v>
      </c>
      <c r="M125" s="74">
        <f t="shared" si="18"/>
        <v>510938.21970266668</v>
      </c>
      <c r="N125" s="84">
        <f t="shared" si="18"/>
        <v>727391.28724124481</v>
      </c>
    </row>
    <row r="126" spans="1:14" ht="13.5" thickBot="1" x14ac:dyDescent="0.25">
      <c r="A126" s="36" t="s">
        <v>57</v>
      </c>
      <c r="B126" s="37" t="s">
        <v>63</v>
      </c>
      <c r="C126" s="11">
        <f>'Classroom FY 2014'!C126+'Nonprofit FY 2014'!C126+'Regular Rate FY 2014'!C126</f>
        <v>95402.4428618776</v>
      </c>
      <c r="D126" s="82">
        <f>'Classroom FY 2014'!D126+'Nonprofit FY 2014'!D126+'Regular Rate FY 2014'!D126</f>
        <v>91490.942704540605</v>
      </c>
      <c r="E126" s="11">
        <f>'Classroom FY 2014'!E126+'Nonprofit FY 2014'!E126+'Regular Rate FY 2014'!E126</f>
        <v>89793.140178441186</v>
      </c>
      <c r="F126" s="82">
        <f>'Classroom FY 2014'!F126+'Nonprofit FY 2014'!F126+'Regular Rate FY 2014'!F126</f>
        <v>89825.321356378321</v>
      </c>
      <c r="G126" s="11">
        <f>'Classroom FY 2014'!G126+'Nonprofit FY 2014'!G126+'Regular Rate FY 2014'!G126</f>
        <v>92929.468291641693</v>
      </c>
      <c r="H126" s="82">
        <f>'Classroom FY 2014'!H126+'Nonprofit FY 2014'!H126+'Regular Rate FY 2014'!H126</f>
        <v>94416.339784307958</v>
      </c>
      <c r="I126" s="21"/>
      <c r="J126" s="114"/>
      <c r="K126" s="11">
        <f>'Classroom FY 2014'!I126+'Nonprofit FY 2014'!I126+'Regular Rate FY 2014'!I126</f>
        <v>91782.190806261788</v>
      </c>
      <c r="L126" s="82">
        <f>'Classroom FY 2014'!J126+'Nonprofit FY 2014'!J126+'Regular Rate FY 2014'!J126</f>
        <v>93250.705859161972</v>
      </c>
      <c r="M126" s="75">
        <f t="shared" si="18"/>
        <v>278125.05133196048</v>
      </c>
      <c r="N126" s="115">
        <f t="shared" si="18"/>
        <v>275732.60384522693</v>
      </c>
    </row>
    <row r="127" spans="1:14" x14ac:dyDescent="0.2">
      <c r="A127" s="119" t="s">
        <v>58</v>
      </c>
      <c r="B127" s="120"/>
      <c r="C127" s="117"/>
      <c r="D127" s="181"/>
      <c r="E127" s="117"/>
      <c r="F127" s="117"/>
      <c r="G127" s="117"/>
      <c r="H127" s="117"/>
      <c r="I127" s="117"/>
      <c r="J127" s="121"/>
      <c r="K127" s="117"/>
      <c r="L127" s="117"/>
      <c r="M127" s="65"/>
      <c r="N127" s="81"/>
    </row>
    <row r="128" spans="1:14" x14ac:dyDescent="0.2">
      <c r="A128" s="38" t="s">
        <v>125</v>
      </c>
      <c r="B128" s="126"/>
      <c r="C128" s="185"/>
      <c r="D128" s="186"/>
      <c r="E128" s="185"/>
      <c r="F128" s="185"/>
      <c r="G128" s="11"/>
      <c r="H128" s="82"/>
      <c r="I128" s="185"/>
      <c r="J128" s="187"/>
      <c r="K128" s="11"/>
      <c r="L128" s="82"/>
      <c r="M128" s="188"/>
      <c r="N128" s="84"/>
    </row>
    <row r="129" spans="1:14" x14ac:dyDescent="0.2">
      <c r="A129" s="10" t="s">
        <v>50</v>
      </c>
      <c r="B129" s="63" t="s">
        <v>64</v>
      </c>
      <c r="C129" s="11">
        <f>'Classroom FY 2014'!C129+'Nonprofit FY 2014'!C129+'Regular Rate FY 2014'!C129</f>
        <v>12170.227299420301</v>
      </c>
      <c r="D129" s="82">
        <f>'Classroom FY 2014'!D129+'Nonprofit FY 2014'!D129+'Regular Rate FY 2014'!D129</f>
        <v>43326.009185936273</v>
      </c>
      <c r="E129" s="11">
        <f>'Classroom FY 2014'!E129+'Nonprofit FY 2014'!E129+'Regular Rate FY 2014'!E129</f>
        <v>12708.260888318149</v>
      </c>
      <c r="F129" s="82">
        <f>'Classroom FY 2014'!F129+'Nonprofit FY 2014'!F129+'Regular Rate FY 2014'!F129</f>
        <v>47693.385694638986</v>
      </c>
      <c r="G129" s="11">
        <f>'Classroom FY 2014'!G129+'Nonprofit FY 2014'!G129+'Regular Rate FY 2014'!G129</f>
        <v>12918.543801141579</v>
      </c>
      <c r="H129" s="82">
        <f>'Classroom FY 2014'!H129+'Nonprofit FY 2014'!H129+'Regular Rate FY 2014'!H129</f>
        <v>49413.43003936654</v>
      </c>
      <c r="I129" s="73"/>
      <c r="J129" s="187"/>
      <c r="K129" s="11">
        <f>'Classroom FY 2014'!I129+'Nonprofit FY 2014'!I129+'Regular Rate FY 2014'!I129</f>
        <v>13937.674775898613</v>
      </c>
      <c r="L129" s="82">
        <f>'Classroom FY 2014'!J129+'Nonprofit FY 2014'!J129+'Regular Rate FY 2014'!J129</f>
        <v>53311.606017812192</v>
      </c>
      <c r="M129" s="11">
        <f t="shared" ref="M129:N131" si="19">+C129+E129+G129+I129</f>
        <v>37797.03198888003</v>
      </c>
      <c r="N129" s="187">
        <f t="shared" si="19"/>
        <v>140432.82491994181</v>
      </c>
    </row>
    <row r="130" spans="1:14" x14ac:dyDescent="0.2">
      <c r="A130" s="10" t="s">
        <v>51</v>
      </c>
      <c r="B130" s="63" t="s">
        <v>64</v>
      </c>
      <c r="C130" s="11">
        <f>'Classroom FY 2014'!C130+'Nonprofit FY 2014'!C130+'Regular Rate FY 2014'!C130</f>
        <v>3742.073292356717</v>
      </c>
      <c r="D130" s="82">
        <f>'Classroom FY 2014'!D130+'Nonprofit FY 2014'!D130+'Regular Rate FY 2014'!D130</f>
        <v>13321.780920789914</v>
      </c>
      <c r="E130" s="11">
        <f>'Classroom FY 2014'!E130+'Nonprofit FY 2014'!E130+'Regular Rate FY 2014'!E130</f>
        <v>3583.80803335772</v>
      </c>
      <c r="F130" s="82">
        <f>'Classroom FY 2014'!F130+'Nonprofit FY 2014'!F130+'Regular Rate FY 2014'!F130</f>
        <v>13399.512603859268</v>
      </c>
      <c r="G130" s="11">
        <f>'Classroom FY 2014'!G130+'Nonprofit FY 2014'!G130+'Regular Rate FY 2014'!G130</f>
        <v>3722.2145181616265</v>
      </c>
      <c r="H130" s="82">
        <f>'Classroom FY 2014'!H130+'Nonprofit FY 2014'!H130+'Regular Rate FY 2014'!H130</f>
        <v>14237.470531968222</v>
      </c>
      <c r="I130" s="73"/>
      <c r="J130" s="187"/>
      <c r="K130" s="11">
        <f>'Classroom FY 2014'!I130+'Nonprofit FY 2014'!I130+'Regular Rate FY 2014'!I130</f>
        <v>3429.21954742755</v>
      </c>
      <c r="L130" s="82">
        <f>'Classroom FY 2014'!J130+'Nonprofit FY 2014'!J130+'Regular Rate FY 2014'!J130</f>
        <v>13116.76476891038</v>
      </c>
      <c r="M130" s="11">
        <f t="shared" si="19"/>
        <v>11048.095843876064</v>
      </c>
      <c r="N130" s="187">
        <f t="shared" si="19"/>
        <v>40958.764056617409</v>
      </c>
    </row>
    <row r="131" spans="1:14" x14ac:dyDescent="0.2">
      <c r="A131" s="10" t="s">
        <v>103</v>
      </c>
      <c r="B131" s="63" t="s">
        <v>64</v>
      </c>
      <c r="C131" s="11">
        <f>'Classroom FY 2014'!C131+'Nonprofit FY 2014'!C131+'Regular Rate FY 2014'!C131</f>
        <v>43258.289680655042</v>
      </c>
      <c r="D131" s="82">
        <f>'Classroom FY 2014'!D131+'Nonprofit FY 2014'!D131+'Regular Rate FY 2014'!D131</f>
        <v>153999.51126313198</v>
      </c>
      <c r="E131" s="11">
        <f>'Classroom FY 2014'!E131+'Nonprofit FY 2014'!E131+'Regular Rate FY 2014'!E131</f>
        <v>42209.669975588564</v>
      </c>
      <c r="F131" s="82">
        <f>'Classroom FY 2014'!F131+'Nonprofit FY 2014'!F131+'Regular Rate FY 2014'!F131</f>
        <v>158492.90429898351</v>
      </c>
      <c r="G131" s="11">
        <f>'Classroom FY 2014'!G131+'Nonprofit FY 2014'!G131+'Regular Rate FY 2014'!G131</f>
        <v>40567.660004726</v>
      </c>
      <c r="H131" s="82">
        <f>'Classroom FY 2014'!H131+'Nonprofit FY 2014'!H131+'Regular Rate FY 2014'!H131</f>
        <v>155171.29951807696</v>
      </c>
      <c r="I131" s="73"/>
      <c r="J131" s="187"/>
      <c r="K131" s="11">
        <f>'Classroom FY 2014'!I131+'Nonprofit FY 2014'!I131+'Regular Rate FY 2014'!I131</f>
        <v>41732.415822895047</v>
      </c>
      <c r="L131" s="82">
        <f>'Classroom FY 2014'!J131+'Nonprofit FY 2014'!J131+'Regular Rate FY 2014'!J131</f>
        <v>159626.49052257356</v>
      </c>
      <c r="M131" s="11">
        <f t="shared" si="19"/>
        <v>126035.61966096961</v>
      </c>
      <c r="N131" s="187">
        <f t="shared" si="19"/>
        <v>467663.71508019243</v>
      </c>
    </row>
    <row r="132" spans="1:14" x14ac:dyDescent="0.2">
      <c r="A132" s="122" t="s">
        <v>59</v>
      </c>
      <c r="B132" s="63"/>
      <c r="C132" s="11"/>
      <c r="D132" s="82"/>
      <c r="E132" s="97"/>
      <c r="F132" s="83"/>
      <c r="G132" s="11">
        <f>'Classroom FY 2014'!G132+'Nonprofit FY 2014'!G132+'Regular Rate FY 2014'!G132</f>
        <v>0</v>
      </c>
      <c r="H132" s="82">
        <f>'Classroom FY 2014'!H132+'Nonprofit FY 2014'!H132+'Regular Rate FY 2014'!H132</f>
        <v>0</v>
      </c>
      <c r="I132" s="97"/>
      <c r="J132" s="83"/>
      <c r="K132" s="11"/>
      <c r="L132" s="82"/>
      <c r="M132" s="116"/>
      <c r="N132" s="84"/>
    </row>
    <row r="133" spans="1:14" x14ac:dyDescent="0.2">
      <c r="A133" s="10" t="s">
        <v>50</v>
      </c>
      <c r="B133" s="63" t="s">
        <v>64</v>
      </c>
      <c r="C133" s="11">
        <f>'Classroom FY 2014'!C133+'Nonprofit FY 2014'!C133+'Regular Rate FY 2014'!C133</f>
        <v>4388.0557594664106</v>
      </c>
      <c r="D133" s="82">
        <f>'Classroom FY 2014'!D133+'Nonprofit FY 2014'!D133+'Regular Rate FY 2014'!D133</f>
        <v>150839.41673165787</v>
      </c>
      <c r="E133" s="11">
        <f>'Classroom FY 2014'!E133+'Nonprofit FY 2014'!E133+'Regular Rate FY 2014'!E133</f>
        <v>5806.3271039031742</v>
      </c>
      <c r="F133" s="82">
        <f>'Classroom FY 2014'!F133+'Nonprofit FY 2014'!F133+'Regular Rate FY 2014'!F133</f>
        <v>208914.47203872929</v>
      </c>
      <c r="G133" s="11">
        <f>'Classroom FY 2014'!G133+'Nonprofit FY 2014'!G133+'Regular Rate FY 2014'!G133</f>
        <v>6330.9255018392269</v>
      </c>
      <c r="H133" s="82">
        <f>'Classroom FY 2014'!H133+'Nonprofit FY 2014'!H133+'Regular Rate FY 2014'!H133</f>
        <v>230540.65214947547</v>
      </c>
      <c r="I133" s="77"/>
      <c r="J133" s="99"/>
      <c r="K133" s="11">
        <f>'Classroom FY 2014'!I133+'Nonprofit FY 2014'!I133+'Regular Rate FY 2014'!I133</f>
        <v>5945.2468866461904</v>
      </c>
      <c r="L133" s="82">
        <f>'Classroom FY 2014'!J133+'Nonprofit FY 2014'!J133+'Regular Rate FY 2014'!J133</f>
        <v>216496.16537722101</v>
      </c>
      <c r="M133" s="79">
        <f t="shared" ref="M133:N137" si="20">+C133+E133+G133+I133</f>
        <v>16525.30836520881</v>
      </c>
      <c r="N133" s="150">
        <f t="shared" si="20"/>
        <v>590294.54091986269</v>
      </c>
    </row>
    <row r="134" spans="1:14" x14ac:dyDescent="0.2">
      <c r="A134" s="10" t="s">
        <v>51</v>
      </c>
      <c r="B134" s="30" t="s">
        <v>64</v>
      </c>
      <c r="C134" s="11">
        <f>'Classroom FY 2014'!C134+'Nonprofit FY 2014'!C134+'Regular Rate FY 2014'!C134</f>
        <v>1238.7009465276758</v>
      </c>
      <c r="D134" s="82">
        <f>'Classroom FY 2014'!D134+'Nonprofit FY 2014'!D134+'Regular Rate FY 2014'!D134</f>
        <v>42580.345036888852</v>
      </c>
      <c r="E134" s="11">
        <f>'Classroom FY 2014'!E134+'Nonprofit FY 2014'!E134+'Regular Rate FY 2014'!E134</f>
        <v>1208.8205014797913</v>
      </c>
      <c r="F134" s="82">
        <f>'Classroom FY 2014'!F134+'Nonprofit FY 2014'!F134+'Regular Rate FY 2014'!F134</f>
        <v>43229.62933272442</v>
      </c>
      <c r="G134" s="11">
        <f>'Classroom FY 2014'!G134+'Nonprofit FY 2014'!G134+'Regular Rate FY 2014'!G134</f>
        <v>931.00571158568755</v>
      </c>
      <c r="H134" s="82">
        <f>'Classroom FY 2014'!H134+'Nonprofit FY 2014'!H134+'Regular Rate FY 2014'!H134</f>
        <v>33902.572987392807</v>
      </c>
      <c r="I134" s="11"/>
      <c r="J134" s="83"/>
      <c r="K134" s="11">
        <f>'Classroom FY 2014'!I134+'Nonprofit FY 2014'!I134+'Regular Rate FY 2014'!I134</f>
        <v>901.84006109158599</v>
      </c>
      <c r="L134" s="82">
        <f>'Classroom FY 2014'!J134+'Nonprofit FY 2014'!J134+'Regular Rate FY 2014'!J134</f>
        <v>32840.505824650107</v>
      </c>
      <c r="M134" s="74">
        <f t="shared" si="20"/>
        <v>3378.5271595931549</v>
      </c>
      <c r="N134" s="84">
        <f t="shared" si="20"/>
        <v>119712.54735700609</v>
      </c>
    </row>
    <row r="135" spans="1:14" x14ac:dyDescent="0.2">
      <c r="A135" s="10" t="s">
        <v>103</v>
      </c>
      <c r="B135" s="30" t="s">
        <v>64</v>
      </c>
      <c r="C135" s="11">
        <f>'Classroom FY 2014'!C135+'Nonprofit FY 2014'!C135+'Regular Rate FY 2014'!C135</f>
        <v>15662.362509477856</v>
      </c>
      <c r="D135" s="82">
        <f>'Classroom FY 2014'!D135+'Nonprofit FY 2014'!D135+'Regular Rate FY 2014'!D135</f>
        <v>538393.71126330132</v>
      </c>
      <c r="E135" s="11">
        <f>'Classroom FY 2014'!E135+'Nonprofit FY 2014'!E135+'Regular Rate FY 2014'!E135</f>
        <v>12584.705752386461</v>
      </c>
      <c r="F135" s="82">
        <f>'Classroom FY 2014'!F135+'Nonprofit FY 2014'!F135+'Regular Rate FY 2014'!F135</f>
        <v>450408.00207532919</v>
      </c>
      <c r="G135" s="11">
        <f>'Classroom FY 2014'!G135+'Nonprofit FY 2014'!G135+'Regular Rate FY 2014'!G135</f>
        <v>11011.24763635929</v>
      </c>
      <c r="H135" s="82">
        <f>'Classroom FY 2014'!H135+'Nonprofit FY 2014'!H135+'Regular Rate FY 2014'!H135</f>
        <v>400974.58267802349</v>
      </c>
      <c r="I135" s="11"/>
      <c r="J135" s="83"/>
      <c r="K135" s="11">
        <f>'Classroom FY 2014'!I135+'Nonprofit FY 2014'!I135+'Regular Rate FY 2014'!I135</f>
        <v>11675.556977909746</v>
      </c>
      <c r="L135" s="82">
        <f>'Classroom FY 2014'!J135+'Nonprofit FY 2014'!J135+'Regular Rate FY 2014'!J135</f>
        <v>425165.40735058335</v>
      </c>
      <c r="M135" s="74">
        <f t="shared" si="20"/>
        <v>39258.315898223605</v>
      </c>
      <c r="N135" s="84">
        <f t="shared" si="20"/>
        <v>1389776.296016654</v>
      </c>
    </row>
    <row r="136" spans="1:14" x14ac:dyDescent="0.2">
      <c r="A136" s="10" t="s">
        <v>102</v>
      </c>
      <c r="B136" s="30" t="s">
        <v>64</v>
      </c>
      <c r="C136" s="11">
        <f>'Classroom FY 2014'!C136+'Nonprofit FY 2014'!C136+'Regular Rate FY 2014'!C136</f>
        <v>998.30150273018046</v>
      </c>
      <c r="D136" s="82">
        <f>'Classroom FY 2014'!D136+'Nonprofit FY 2014'!D136+'Regular Rate FY 2014'!D136</f>
        <v>23676.716740251686</v>
      </c>
      <c r="E136" s="11">
        <f>'Classroom FY 2014'!E136+'Nonprofit FY 2014'!E136+'Regular Rate FY 2014'!E136</f>
        <v>1087.2431290285388</v>
      </c>
      <c r="F136" s="82">
        <f>'Classroom FY 2014'!F136+'Nonprofit FY 2014'!F136+'Regular Rate FY 2014'!F136</f>
        <v>26863.996547719009</v>
      </c>
      <c r="G136" s="11">
        <f>'Classroom FY 2014'!G136+'Nonprofit FY 2014'!G136+'Regular Rate FY 2014'!G136</f>
        <v>864.48747773232492</v>
      </c>
      <c r="H136" s="82">
        <f>'Classroom FY 2014'!H136+'Nonprofit FY 2014'!H136+'Regular Rate FY 2014'!H136</f>
        <v>21720.247878024667</v>
      </c>
      <c r="I136" s="11"/>
      <c r="J136" s="83"/>
      <c r="K136" s="11">
        <f>'Classroom FY 2014'!I136+'Nonprofit FY 2014'!I136+'Regular Rate FY 2014'!I136</f>
        <v>718.22741804246425</v>
      </c>
      <c r="L136" s="82">
        <f>'Classroom FY 2014'!J136+'Nonprofit FY 2014'!J136+'Regular Rate FY 2014'!J136</f>
        <v>18045.463878316914</v>
      </c>
      <c r="M136" s="74">
        <f t="shared" si="20"/>
        <v>2950.0321094910441</v>
      </c>
      <c r="N136" s="84">
        <f t="shared" si="20"/>
        <v>72260.961165995366</v>
      </c>
    </row>
    <row r="137" spans="1:14" x14ac:dyDescent="0.2">
      <c r="A137" s="10" t="s">
        <v>53</v>
      </c>
      <c r="B137" s="30" t="s">
        <v>64</v>
      </c>
      <c r="C137" s="11">
        <f>'Classroom FY 2014'!C137+'Nonprofit FY 2014'!C137+'Regular Rate FY 2014'!C137</f>
        <v>43173.953120949373</v>
      </c>
      <c r="D137" s="82">
        <f>'Classroom FY 2014'!D137+'Nonprofit FY 2014'!D137+'Regular Rate FY 2014'!D137</f>
        <v>566830.83052494423</v>
      </c>
      <c r="E137" s="11">
        <f>'Classroom FY 2014'!E137+'Nonprofit FY 2014'!E137+'Regular Rate FY 2014'!E137</f>
        <v>35258.629917605904</v>
      </c>
      <c r="F137" s="82">
        <f>'Classroom FY 2014'!F137+'Nonprofit FY 2014'!F137+'Regular Rate FY 2014'!F137</f>
        <v>481872.97391214542</v>
      </c>
      <c r="G137" s="11">
        <f>'Classroom FY 2014'!G137+'Nonprofit FY 2014'!G137+'Regular Rate FY 2014'!G137</f>
        <v>37038.562160031099</v>
      </c>
      <c r="H137" s="82">
        <f>'Classroom FY 2014'!H137+'Nonprofit FY 2014'!H137+'Regular Rate FY 2014'!H137</f>
        <v>515132.32252171251</v>
      </c>
      <c r="I137" s="11"/>
      <c r="J137" s="83"/>
      <c r="K137" s="11">
        <f>'Classroom FY 2014'!I137+'Nonprofit FY 2014'!I137+'Regular Rate FY 2014'!I137</f>
        <v>38179.256033645419</v>
      </c>
      <c r="L137" s="82">
        <f>'Classroom FY 2014'!J137+'Nonprofit FY 2014'!J137+'Regular Rate FY 2014'!J137</f>
        <v>530997.09291594056</v>
      </c>
      <c r="M137" s="74">
        <f t="shared" si="20"/>
        <v>115471.14519858638</v>
      </c>
      <c r="N137" s="84">
        <f t="shared" si="20"/>
        <v>1563836.1269588023</v>
      </c>
    </row>
    <row r="138" spans="1:14" x14ac:dyDescent="0.2">
      <c r="A138" s="9" t="s">
        <v>60</v>
      </c>
      <c r="B138" s="30"/>
      <c r="C138" s="11">
        <f>'Classroom FY 2014'!C138+'Nonprofit FY 2014'!C138+'Regular Rate FY 2014'!C138</f>
        <v>0</v>
      </c>
      <c r="D138" s="82">
        <f>'Classroom FY 2014'!D138+'Nonprofit FY 2014'!D138+'Regular Rate FY 2014'!D138</f>
        <v>0</v>
      </c>
      <c r="E138" s="11"/>
      <c r="F138" s="82"/>
      <c r="G138" s="11">
        <f>'Classroom FY 2014'!G138+'Nonprofit FY 2014'!G138+'Regular Rate FY 2014'!G138</f>
        <v>0</v>
      </c>
      <c r="H138" s="82">
        <f>'Classroom FY 2014'!H138+'Nonprofit FY 2014'!H138+'Regular Rate FY 2014'!H138</f>
        <v>0</v>
      </c>
      <c r="I138" s="11"/>
      <c r="J138" s="83"/>
      <c r="K138" s="11"/>
      <c r="L138" s="82"/>
      <c r="M138" s="74"/>
      <c r="N138" s="84"/>
    </row>
    <row r="139" spans="1:14" x14ac:dyDescent="0.2">
      <c r="A139" s="10" t="s">
        <v>50</v>
      </c>
      <c r="B139" s="30" t="s">
        <v>64</v>
      </c>
      <c r="C139" s="11">
        <f>'Classroom FY 2014'!C139+'Nonprofit FY 2014'!C139+'Regular Rate FY 2014'!C139</f>
        <v>19488.166452942336</v>
      </c>
      <c r="D139" s="82">
        <f>'Classroom FY 2014'!D139+'Nonprofit FY 2014'!D139+'Regular Rate FY 2014'!D139</f>
        <v>793538.64979735902</v>
      </c>
      <c r="E139" s="11">
        <f>'Classroom FY 2014'!E139+'Nonprofit FY 2014'!E139+'Regular Rate FY 2014'!E139</f>
        <v>18793.85358249662</v>
      </c>
      <c r="F139" s="82">
        <f>'Classroom FY 2014'!F139+'Nonprofit FY 2014'!F139+'Regular Rate FY 2014'!F139</f>
        <v>797462.34153962613</v>
      </c>
      <c r="G139" s="11">
        <f>'Classroom FY 2014'!G139+'Nonprofit FY 2014'!G139+'Regular Rate FY 2014'!G139</f>
        <v>18364.013575914112</v>
      </c>
      <c r="H139" s="82">
        <f>'Classroom FY 2014'!H139+'Nonprofit FY 2014'!H139+'Regular Rate FY 2014'!H139</f>
        <v>792131.72559705516</v>
      </c>
      <c r="I139" s="11"/>
      <c r="J139" s="83"/>
      <c r="K139" s="11">
        <f>'Classroom FY 2014'!I139+'Nonprofit FY 2014'!I139+'Regular Rate FY 2014'!I139</f>
        <v>18419.863129158432</v>
      </c>
      <c r="L139" s="82">
        <f>'Classroom FY 2014'!J139+'Nonprofit FY 2014'!J139+'Regular Rate FY 2014'!J139</f>
        <v>794540.79607624898</v>
      </c>
      <c r="M139" s="74">
        <f t="shared" ref="M139:N144" si="21">+C139+E139+G139+I139</f>
        <v>56646.033611353065</v>
      </c>
      <c r="N139" s="84">
        <f t="shared" si="21"/>
        <v>2383132.7169340402</v>
      </c>
    </row>
    <row r="140" spans="1:14" x14ac:dyDescent="0.2">
      <c r="A140" s="10" t="s">
        <v>51</v>
      </c>
      <c r="B140" s="30" t="s">
        <v>64</v>
      </c>
      <c r="C140" s="11">
        <f>'Classroom FY 2014'!C140+'Nonprofit FY 2014'!C140+'Regular Rate FY 2014'!C140</f>
        <v>3351.4623722998263</v>
      </c>
      <c r="D140" s="82">
        <f>'Classroom FY 2014'!D140+'Nonprofit FY 2014'!D140+'Regular Rate FY 2014'!D140</f>
        <v>136468.19633767661</v>
      </c>
      <c r="E140" s="11">
        <f>'Classroom FY 2014'!E140+'Nonprofit FY 2014'!E140+'Regular Rate FY 2014'!E140</f>
        <v>2935.1629023548426</v>
      </c>
      <c r="F140" s="82">
        <f>'Classroom FY 2014'!F140+'Nonprofit FY 2014'!F140+'Regular Rate FY 2014'!F140</f>
        <v>124093.81907355995</v>
      </c>
      <c r="G140" s="11">
        <f>'Classroom FY 2014'!G140+'Nonprofit FY 2014'!G140+'Regular Rate FY 2014'!G140</f>
        <v>3184.4486498018755</v>
      </c>
      <c r="H140" s="82">
        <f>'Classroom FY 2014'!H140+'Nonprofit FY 2014'!H140+'Regular Rate FY 2014'!H140</f>
        <v>137361.19250920389</v>
      </c>
      <c r="I140" s="11"/>
      <c r="J140" s="83"/>
      <c r="K140" s="11">
        <f>'Classroom FY 2014'!I140+'Nonprofit FY 2014'!I140+'Regular Rate FY 2014'!I140</f>
        <v>2658.2948516708193</v>
      </c>
      <c r="L140" s="82">
        <f>'Classroom FY 2014'!J140+'Nonprofit FY 2014'!J140+'Regular Rate FY 2014'!J140</f>
        <v>114665.54842682079</v>
      </c>
      <c r="M140" s="74">
        <f t="shared" si="21"/>
        <v>9471.0739244565448</v>
      </c>
      <c r="N140" s="84">
        <f t="shared" si="21"/>
        <v>397923.20792044047</v>
      </c>
    </row>
    <row r="141" spans="1:14" x14ac:dyDescent="0.2">
      <c r="A141" s="10" t="s">
        <v>103</v>
      </c>
      <c r="B141" s="30" t="s">
        <v>64</v>
      </c>
      <c r="C141" s="11">
        <f>'Classroom FY 2014'!C141+'Nonprofit FY 2014'!C141+'Regular Rate FY 2014'!C141</f>
        <v>32875.086399936234</v>
      </c>
      <c r="D141" s="82">
        <f>'Classroom FY 2014'!D141+'Nonprofit FY 2014'!D141+'Regular Rate FY 2014'!D141</f>
        <v>1338640.6431190036</v>
      </c>
      <c r="E141" s="11">
        <f>'Classroom FY 2014'!E141+'Nonprofit FY 2014'!E141+'Regular Rate FY 2014'!E141</f>
        <v>26896.837718479597</v>
      </c>
      <c r="F141" s="82">
        <f>'Classroom FY 2014'!F141+'Nonprofit FY 2014'!F141+'Regular Rate FY 2014'!F141</f>
        <v>1141374.5545304497</v>
      </c>
      <c r="G141" s="11">
        <f>'Classroom FY 2014'!G141+'Nonprofit FY 2014'!G141+'Regular Rate FY 2014'!G141</f>
        <v>24753.500407713625</v>
      </c>
      <c r="H141" s="82">
        <f>'Classroom FY 2014'!H141+'Nonprofit FY 2014'!H141+'Regular Rate FY 2014'!H141</f>
        <v>1067742.2400867271</v>
      </c>
      <c r="I141" s="11"/>
      <c r="J141" s="83"/>
      <c r="K141" s="11">
        <f>'Classroom FY 2014'!I141+'Nonprofit FY 2014'!I141+'Regular Rate FY 2014'!I141</f>
        <v>26580.137477253873</v>
      </c>
      <c r="L141" s="82">
        <f>'Classroom FY 2014'!J141+'Nonprofit FY 2014'!J141+'Regular Rate FY 2014'!J141</f>
        <v>1146534.2300813457</v>
      </c>
      <c r="M141" s="74">
        <f t="shared" si="21"/>
        <v>84525.424526129456</v>
      </c>
      <c r="N141" s="84">
        <f t="shared" si="21"/>
        <v>3547757.4377361806</v>
      </c>
    </row>
    <row r="142" spans="1:14" x14ac:dyDescent="0.2">
      <c r="A142" s="10" t="s">
        <v>104</v>
      </c>
      <c r="B142" s="30" t="s">
        <v>64</v>
      </c>
      <c r="C142" s="11">
        <f>'Classroom FY 2014'!C142+'Nonprofit FY 2014'!C142+'Regular Rate FY 2014'!C142</f>
        <v>9528.8005181508906</v>
      </c>
      <c r="D142" s="82">
        <f>'Classroom FY 2014'!D142+'Nonprofit FY 2014'!D142+'Regular Rate FY 2014'!D142</f>
        <v>240116.24425688433</v>
      </c>
      <c r="E142" s="11">
        <f>'Classroom FY 2014'!E142+'Nonprofit FY 2014'!E142+'Regular Rate FY 2014'!E142</f>
        <v>8627.6544561979754</v>
      </c>
      <c r="F142" s="82">
        <f>'Classroom FY 2014'!F142+'Nonprofit FY 2014'!F142+'Regular Rate FY 2014'!F142</f>
        <v>225320.63240579175</v>
      </c>
      <c r="G142" s="11">
        <f>'Classroom FY 2014'!G142+'Nonprofit FY 2014'!G142+'Regular Rate FY 2014'!G142</f>
        <v>8303.7487740367505</v>
      </c>
      <c r="H142" s="82">
        <f>'Classroom FY 2014'!H142+'Nonprofit FY 2014'!H142+'Regular Rate FY 2014'!H142</f>
        <v>221668.57352291106</v>
      </c>
      <c r="I142" s="11"/>
      <c r="J142" s="83"/>
      <c r="K142" s="11">
        <f>'Classroom FY 2014'!I142+'Nonprofit FY 2014'!I142+'Regular Rate FY 2014'!I142</f>
        <v>8053.4727394133351</v>
      </c>
      <c r="L142" s="82">
        <f>'Classroom FY 2014'!J142+'Nonprofit FY 2014'!J142+'Regular Rate FY 2014'!J142</f>
        <v>214987.45477863896</v>
      </c>
      <c r="M142" s="74">
        <f t="shared" si="21"/>
        <v>26460.203748385618</v>
      </c>
      <c r="N142" s="84">
        <f t="shared" si="21"/>
        <v>687105.45018558716</v>
      </c>
    </row>
    <row r="143" spans="1:14" x14ac:dyDescent="0.2">
      <c r="A143" s="10" t="s">
        <v>53</v>
      </c>
      <c r="B143" s="30" t="s">
        <v>64</v>
      </c>
      <c r="C143" s="11">
        <f>'Classroom FY 2014'!C143+'Nonprofit FY 2014'!C143+'Regular Rate FY 2014'!C143</f>
        <v>20950.734318605941</v>
      </c>
      <c r="D143" s="82">
        <f>'Classroom FY 2014'!D143+'Nonprofit FY 2014'!D143+'Regular Rate FY 2014'!D143</f>
        <v>459177.24406088644</v>
      </c>
      <c r="E143" s="11">
        <f>'Classroom FY 2014'!E143+'Nonprofit FY 2014'!E143+'Regular Rate FY 2014'!E143</f>
        <v>17892.308786769478</v>
      </c>
      <c r="F143" s="82">
        <f>'Classroom FY 2014'!F143+'Nonprofit FY 2014'!F143+'Regular Rate FY 2014'!F143</f>
        <v>407055.79681913776</v>
      </c>
      <c r="G143" s="11">
        <f>'Classroom FY 2014'!G143+'Nonprofit FY 2014'!G143+'Regular Rate FY 2014'!G143</f>
        <v>17667.054880812102</v>
      </c>
      <c r="H143" s="82">
        <f>'Classroom FY 2014'!H143+'Nonprofit FY 2014'!H143+'Regular Rate FY 2014'!H143</f>
        <v>410193.6802226954</v>
      </c>
      <c r="I143" s="11"/>
      <c r="J143" s="83"/>
      <c r="K143" s="11">
        <f>'Classroom FY 2014'!I143+'Nonprofit FY 2014'!I143+'Regular Rate FY 2014'!I143</f>
        <v>17320.293980892438</v>
      </c>
      <c r="L143" s="82">
        <f>'Classroom FY 2014'!J143+'Nonprofit FY 2014'!J143+'Regular Rate FY 2014'!J143</f>
        <v>402142.58564836066</v>
      </c>
      <c r="M143" s="74">
        <f t="shared" si="21"/>
        <v>56510.097986187517</v>
      </c>
      <c r="N143" s="84">
        <f t="shared" si="21"/>
        <v>1276426.7211027197</v>
      </c>
    </row>
    <row r="144" spans="1:14" x14ac:dyDescent="0.2">
      <c r="A144" s="10" t="s">
        <v>55</v>
      </c>
      <c r="B144" s="30" t="s">
        <v>64</v>
      </c>
      <c r="C144" s="11">
        <f>'Classroom FY 2014'!C144+'Nonprofit FY 2014'!C144+'Regular Rate FY 2014'!C144</f>
        <v>268652.39368760859</v>
      </c>
      <c r="D144" s="82">
        <f>'Classroom FY 2014'!D144+'Nonprofit FY 2014'!D144+'Regular Rate FY 2014'!D144</f>
        <v>3157202.9306167765</v>
      </c>
      <c r="E144" s="11">
        <f>'Classroom FY 2014'!E144+'Nonprofit FY 2014'!E144+'Regular Rate FY 2014'!E144</f>
        <v>235877.08002671596</v>
      </c>
      <c r="F144" s="82">
        <f>'Classroom FY 2014'!F144+'Nonprofit FY 2014'!F144+'Regular Rate FY 2014'!F144</f>
        <v>2880469.1513993563</v>
      </c>
      <c r="G144" s="11">
        <f>'Classroom FY 2014'!G144+'Nonprofit FY 2014'!G144+'Regular Rate FY 2014'!G144</f>
        <v>233435.47761261705</v>
      </c>
      <c r="H144" s="82">
        <f>'Classroom FY 2014'!H144+'Nonprofit FY 2014'!H144+'Regular Rate FY 2014'!H144</f>
        <v>2906038.2607994694</v>
      </c>
      <c r="I144" s="11"/>
      <c r="J144" s="83"/>
      <c r="K144" s="11">
        <f>'Classroom FY 2014'!I144+'Nonprofit FY 2014'!I144+'Regular Rate FY 2014'!I144</f>
        <v>237150.12414792145</v>
      </c>
      <c r="L144" s="82">
        <f>'Classroom FY 2014'!J144+'Nonprofit FY 2014'!J144+'Regular Rate FY 2014'!J144</f>
        <v>2952281.895517474</v>
      </c>
      <c r="M144" s="74">
        <f t="shared" si="21"/>
        <v>737964.95132694161</v>
      </c>
      <c r="N144" s="84">
        <f t="shared" si="21"/>
        <v>8943710.3428156022</v>
      </c>
    </row>
    <row r="145" spans="1:14" x14ac:dyDescent="0.2">
      <c r="A145" s="9" t="str">
        <f>'Regular Rate FY 2014'!A145</f>
        <v>FSS Facility Pallet</v>
      </c>
      <c r="B145" s="30"/>
      <c r="C145" s="11"/>
      <c r="D145" s="82"/>
      <c r="E145" s="11"/>
      <c r="F145" s="82"/>
      <c r="G145" s="11"/>
      <c r="H145" s="82"/>
      <c r="I145" s="11"/>
      <c r="J145" s="83"/>
      <c r="K145" s="11"/>
      <c r="L145" s="82"/>
      <c r="M145" s="74"/>
      <c r="N145" s="84"/>
    </row>
    <row r="146" spans="1:14" x14ac:dyDescent="0.2">
      <c r="A146" s="342" t="str">
        <f>'Regular Rate FY 2014'!A146</f>
        <v>OSCF Entry</v>
      </c>
      <c r="B146" s="30" t="s">
        <v>64</v>
      </c>
      <c r="C146" s="11"/>
      <c r="D146" s="82"/>
      <c r="E146" s="11">
        <f>'Classroom FY 2014'!E146+'Nonprofit FY 2014'!E146+'Regular Rate FY 2014'!E146</f>
        <v>861.29966492187896</v>
      </c>
      <c r="F146" s="82">
        <f>'Classroom FY 2014'!F146+'Nonprofit FY 2014'!F146+'Regular Rate FY 2014'!F146</f>
        <v>37152.16104640525</v>
      </c>
      <c r="G146" s="11">
        <f>'Classroom FY 2014'!G146+'Nonprofit FY 2014'!G146+'Regular Rate FY 2014'!G146</f>
        <v>1052.4627894151547</v>
      </c>
      <c r="H146" s="82">
        <f>'Classroom FY 2014'!H146+'Nonprofit FY 2014'!H146+'Regular Rate FY 2014'!H146</f>
        <v>45397.982421422697</v>
      </c>
      <c r="I146" s="11"/>
      <c r="J146" s="83"/>
      <c r="K146" s="11">
        <f>'Classroom FY 2014'!I146+'Nonprofit FY 2014'!I146+'Regular Rate FY 2014'!I146</f>
        <v>840.50769737153337</v>
      </c>
      <c r="L146" s="82">
        <f>'Classroom FY 2014'!J146+'Nonprofit FY 2014'!J146+'Regular Rate FY 2014'!J146</f>
        <v>36255.299526121096</v>
      </c>
      <c r="M146" s="74">
        <f t="shared" ref="M146:M151" si="22">+C146+E146+G146+I146</f>
        <v>1913.7624543370337</v>
      </c>
      <c r="N146" s="84">
        <f t="shared" ref="N146:N151" si="23">+D146+F146+H146+J146</f>
        <v>82550.143467827947</v>
      </c>
    </row>
    <row r="147" spans="1:14" x14ac:dyDescent="0.2">
      <c r="A147" s="342" t="str">
        <f>'Regular Rate FY 2014'!A147</f>
        <v>OADC Entry</v>
      </c>
      <c r="B147" s="30" t="s">
        <v>64</v>
      </c>
      <c r="C147" s="11"/>
      <c r="D147" s="82"/>
      <c r="E147" s="11">
        <f>'Classroom FY 2014'!E147+'Nonprofit FY 2014'!E147+'Regular Rate FY 2014'!E147</f>
        <v>3.9893621053164399</v>
      </c>
      <c r="F147" s="82">
        <f>'Classroom FY 2014'!F147+'Nonprofit FY 2014'!F147+'Regular Rate FY 2014'!F147</f>
        <v>172.08113441282464</v>
      </c>
      <c r="G147" s="11">
        <f>'Classroom FY 2014'!G147+'Nonprofit FY 2014'!G147+'Regular Rate FY 2014'!G147</f>
        <v>3.0078503531388199</v>
      </c>
      <c r="H147" s="82">
        <f>'Classroom FY 2014'!H147+'Nonprofit FY 2014'!H147+'Regular Rate FY 2014'!H147</f>
        <v>129.74362498264298</v>
      </c>
      <c r="I147" s="11"/>
      <c r="J147" s="83"/>
      <c r="K147" s="11">
        <f>'Classroom FY 2014'!I147+'Nonprofit FY 2014'!I147+'Regular Rate FY 2014'!I147</f>
        <v>2.080370732334496</v>
      </c>
      <c r="L147" s="82">
        <f>'Classroom FY 2014'!J147+'Nonprofit FY 2014'!J147+'Regular Rate FY 2014'!J147</f>
        <v>89.736791539248486</v>
      </c>
      <c r="M147" s="74">
        <f t="shared" si="22"/>
        <v>6.9972124584552597</v>
      </c>
      <c r="N147" s="84">
        <f t="shared" si="23"/>
        <v>301.82475939546759</v>
      </c>
    </row>
    <row r="148" spans="1:14" x14ac:dyDescent="0.2">
      <c r="A148" s="342" t="str">
        <f>'Regular Rate FY 2014'!A148</f>
        <v>ONDC Entry</v>
      </c>
      <c r="B148" s="30" t="s">
        <v>64</v>
      </c>
      <c r="C148" s="11"/>
      <c r="D148" s="82"/>
      <c r="E148" s="11">
        <f>'Classroom FY 2014'!E148+'Nonprofit FY 2014'!E148+'Regular Rate FY 2014'!E148</f>
        <v>800.12588029241715</v>
      </c>
      <c r="F148" s="82">
        <f>'Classroom FY 2014'!F148+'Nonprofit FY 2014'!F148+'Regular Rate FY 2014'!F148</f>
        <v>34513.429846413412</v>
      </c>
      <c r="G148" s="11">
        <f>'Classroom FY 2014'!G148+'Nonprofit FY 2014'!G148+'Regular Rate FY 2014'!G148</f>
        <v>1008.7212166183831</v>
      </c>
      <c r="H148" s="82">
        <f>'Classroom FY 2014'!H148+'Nonprofit FY 2014'!H148+'Regular Rate FY 2014'!H148</f>
        <v>43511.189678833951</v>
      </c>
      <c r="I148" s="11"/>
      <c r="J148" s="83"/>
      <c r="K148" s="11">
        <f>'Classroom FY 2014'!I148+'Nonprofit FY 2014'!I148+'Regular Rate FY 2014'!I148</f>
        <v>954.0994600020033</v>
      </c>
      <c r="L148" s="82">
        <f>'Classroom FY 2014'!J148+'Nonprofit FY 2014'!J148+'Regular Rate FY 2014'!J148</f>
        <v>41155.080207186416</v>
      </c>
      <c r="M148" s="74">
        <f t="shared" si="22"/>
        <v>1808.8470969108002</v>
      </c>
      <c r="N148" s="84">
        <f t="shared" si="23"/>
        <v>78024.61952524737</v>
      </c>
    </row>
    <row r="149" spans="1:14" x14ac:dyDescent="0.2">
      <c r="A149" s="342" t="str">
        <f>'Regular Rate FY 2014'!A149</f>
        <v>DNDC Entry</v>
      </c>
      <c r="B149" s="30" t="s">
        <v>64</v>
      </c>
      <c r="C149" s="11"/>
      <c r="D149" s="82"/>
      <c r="E149" s="11">
        <f>'Classroom FY 2014'!E149+'Nonprofit FY 2014'!E149+'Regular Rate FY 2014'!E149</f>
        <v>18.824591068258197</v>
      </c>
      <c r="F149" s="82">
        <f>'Classroom FY 2014'!F149+'Nonprofit FY 2014'!F149+'Regular Rate FY 2014'!F149</f>
        <v>502.52245856715257</v>
      </c>
      <c r="G149" s="11">
        <f>'Classroom FY 2014'!G149+'Nonprofit FY 2014'!G149+'Regular Rate FY 2014'!G149</f>
        <v>45.989681180891317</v>
      </c>
      <c r="H149" s="82">
        <f>'Classroom FY 2014'!H149+'Nonprofit FY 2014'!H149+'Regular Rate FY 2014'!H149</f>
        <v>1227.6945391238937</v>
      </c>
      <c r="I149" s="11"/>
      <c r="J149" s="83"/>
      <c r="K149" s="11">
        <f>'Classroom FY 2014'!I149+'Nonprofit FY 2014'!I149+'Regular Rate FY 2014'!I149</f>
        <v>33.753183645594291</v>
      </c>
      <c r="L149" s="82">
        <f>'Classroom FY 2014'!J149+'Nonprofit FY 2014'!J149+'Regular Rate FY 2014'!J149</f>
        <v>901.04123741913952</v>
      </c>
      <c r="M149" s="74">
        <f t="shared" si="22"/>
        <v>64.814272249149511</v>
      </c>
      <c r="N149" s="84">
        <f t="shared" si="23"/>
        <v>1730.2169976910463</v>
      </c>
    </row>
    <row r="150" spans="1:14" x14ac:dyDescent="0.2">
      <c r="A150" s="342" t="str">
        <f>'Regular Rate FY 2014'!A150</f>
        <v>DADC Entry</v>
      </c>
      <c r="B150" s="30" t="s">
        <v>64</v>
      </c>
      <c r="C150" s="11"/>
      <c r="D150" s="82"/>
      <c r="E150" s="11">
        <f>'Classroom FY 2014'!E150+'Nonprofit FY 2014'!E150+'Regular Rate FY 2014'!E150</f>
        <v>134.85122926560703</v>
      </c>
      <c r="F150" s="82">
        <f>'Classroom FY 2014'!F150+'Nonprofit FY 2014'!F150+'Regular Rate FY 2014'!F150</f>
        <v>3130.9758410888639</v>
      </c>
      <c r="G150" s="11">
        <f>'Classroom FY 2014'!G150+'Nonprofit FY 2014'!G150+'Regular Rate FY 2014'!G150</f>
        <v>112.33249876298351</v>
      </c>
      <c r="H150" s="82">
        <f>'Classroom FY 2014'!H150+'Nonprofit FY 2014'!H150+'Regular Rate FY 2014'!H150</f>
        <v>2608.1359562789507</v>
      </c>
      <c r="I150" s="11"/>
      <c r="J150" s="83"/>
      <c r="K150" s="11">
        <f>'Classroom FY 2014'!I150+'Nonprofit FY 2014'!I150+'Regular Rate FY 2014'!I150</f>
        <v>92.79098436587806</v>
      </c>
      <c r="L150" s="82">
        <f>'Classroom FY 2014'!J150+'Nonprofit FY 2014'!J150+'Regular Rate FY 2014'!J150</f>
        <v>2154.4210750069569</v>
      </c>
      <c r="M150" s="74">
        <f t="shared" si="22"/>
        <v>247.18372802859054</v>
      </c>
      <c r="N150" s="84">
        <f t="shared" si="23"/>
        <v>5739.1117973678147</v>
      </c>
    </row>
    <row r="151" spans="1:14" x14ac:dyDescent="0.2">
      <c r="A151" s="342" t="str">
        <f>'Regular Rate FY 2014'!A151</f>
        <v>DSCF Entry</v>
      </c>
      <c r="B151" s="30" t="s">
        <v>64</v>
      </c>
      <c r="C151" s="11"/>
      <c r="D151" s="82"/>
      <c r="E151" s="11">
        <f>'Classroom FY 2014'!E151+'Nonprofit FY 2014'!E151+'Regular Rate FY 2014'!E151</f>
        <v>3341.6667887527074</v>
      </c>
      <c r="F151" s="82">
        <f>'Classroom FY 2014'!F151+'Nonprofit FY 2014'!F151+'Regular Rate FY 2014'!F151</f>
        <v>41600.409853182449</v>
      </c>
      <c r="G151" s="11">
        <f>'Classroom FY 2014'!G151+'Nonprofit FY 2014'!G151+'Regular Rate FY 2014'!G151</f>
        <v>4300.4813009030913</v>
      </c>
      <c r="H151" s="82">
        <f>'Classroom FY 2014'!H151+'Nonprofit FY 2014'!H151+'Regular Rate FY 2014'!H151</f>
        <v>53536.691714942586</v>
      </c>
      <c r="I151" s="11"/>
      <c r="J151" s="83"/>
      <c r="K151" s="11">
        <f>'Classroom FY 2014'!I151+'Nonprofit FY 2014'!I151+'Regular Rate FY 2014'!I151</f>
        <v>3854.3566250242029</v>
      </c>
      <c r="L151" s="82">
        <f>'Classroom FY 2014'!J151+'Nonprofit FY 2014'!J151+'Regular Rate FY 2014'!J151</f>
        <v>47982.885624926297</v>
      </c>
      <c r="M151" s="74">
        <f t="shared" si="22"/>
        <v>7642.1480896557987</v>
      </c>
      <c r="N151" s="84">
        <f t="shared" si="23"/>
        <v>95137.101568125043</v>
      </c>
    </row>
    <row r="152" spans="1:14" x14ac:dyDescent="0.2">
      <c r="A152" s="9" t="str">
        <f>'Regular Rate FY 2014'!A152</f>
        <v>FSS Scheme Pallet</v>
      </c>
      <c r="B152" s="30"/>
      <c r="C152" s="11"/>
      <c r="D152" s="82"/>
      <c r="E152" s="11"/>
      <c r="F152" s="82"/>
      <c r="G152" s="11"/>
      <c r="H152" s="82"/>
      <c r="I152" s="11"/>
      <c r="J152" s="83"/>
      <c r="K152" s="11"/>
      <c r="L152" s="82"/>
      <c r="M152" s="74"/>
      <c r="N152" s="84"/>
    </row>
    <row r="153" spans="1:14" x14ac:dyDescent="0.2">
      <c r="A153" s="342" t="str">
        <f>'Regular Rate FY 2014'!A153</f>
        <v>OSCF Entry</v>
      </c>
      <c r="B153" s="30" t="s">
        <v>64</v>
      </c>
      <c r="C153" s="11"/>
      <c r="D153" s="82"/>
      <c r="E153" s="11">
        <f>'Classroom FY 2014'!E153+'Nonprofit FY 2014'!E153+'Regular Rate FY 2014'!E153</f>
        <v>270.56435807296748</v>
      </c>
      <c r="F153" s="82">
        <f>'Classroom FY 2014'!F153+'Nonprofit FY 2014'!F153+'Regular Rate FY 2014'!F153</f>
        <v>11670.793585477451</v>
      </c>
      <c r="G153" s="11">
        <f>'Classroom FY 2014'!G153+'Nonprofit FY 2014'!G153+'Regular Rate FY 2014'!G153</f>
        <v>380.75789323257845</v>
      </c>
      <c r="H153" s="82">
        <f>'Classroom FY 2014'!H153+'Nonprofit FY 2014'!H153+'Regular Rate FY 2014'!H153</f>
        <v>16423.991724587271</v>
      </c>
      <c r="I153" s="11"/>
      <c r="J153" s="83"/>
      <c r="K153" s="11">
        <f>'Classroom FY 2014'!I153+'Nonprofit FY 2014'!I153+'Regular Rate FY 2014'!I153</f>
        <v>358.26067983350708</v>
      </c>
      <c r="L153" s="82">
        <f>'Classroom FY 2014'!J153+'Nonprofit FY 2014'!J153+'Regular Rate FY 2014'!J153</f>
        <v>15453.574424618328</v>
      </c>
      <c r="M153" s="74">
        <f t="shared" ref="M153:M159" si="24">+C153+E153+G153+I153</f>
        <v>651.32225130554593</v>
      </c>
      <c r="N153" s="84">
        <f t="shared" ref="N153:N159" si="25">+D153+F153+H153+J153</f>
        <v>28094.785310064723</v>
      </c>
    </row>
    <row r="154" spans="1:14" x14ac:dyDescent="0.2">
      <c r="A154" s="342" t="str">
        <f>'Regular Rate FY 2014'!A154</f>
        <v>OADC Entry</v>
      </c>
      <c r="B154" s="30" t="s">
        <v>64</v>
      </c>
      <c r="C154" s="11"/>
      <c r="D154" s="82"/>
      <c r="E154" s="11">
        <f>'Classroom FY 2014'!E154+'Nonprofit FY 2014'!E154+'Regular Rate FY 2014'!E154</f>
        <v>81.382040105536859</v>
      </c>
      <c r="F154" s="82">
        <f>'Classroom FY 2014'!F154+'Nonprofit FY 2014'!F154+'Regular Rate FY 2014'!F154</f>
        <v>3510.4142999523324</v>
      </c>
      <c r="G154" s="11">
        <f>'Classroom FY 2014'!G154+'Nonprofit FY 2014'!G154+'Regular Rate FY 2014'!G154</f>
        <v>138.46222887066861</v>
      </c>
      <c r="H154" s="82">
        <f>'Classroom FY 2014'!H154+'Nonprofit FY 2014'!H154+'Regular Rate FY 2014'!H154</f>
        <v>5972.5682423362905</v>
      </c>
      <c r="I154" s="11"/>
      <c r="J154" s="83"/>
      <c r="K154" s="11">
        <f>'Classroom FY 2014'!I154+'Nonprofit FY 2014'!I154+'Regular Rate FY 2014'!I154</f>
        <v>114.89283859623586</v>
      </c>
      <c r="L154" s="82">
        <f>'Classroom FY 2014'!J154+'Nonprofit FY 2014'!J154+'Regular Rate FY 2014'!J154</f>
        <v>4955.9025928486335</v>
      </c>
      <c r="M154" s="74">
        <f t="shared" si="24"/>
        <v>219.84426897620546</v>
      </c>
      <c r="N154" s="84">
        <f t="shared" si="25"/>
        <v>9482.9825422886224</v>
      </c>
    </row>
    <row r="155" spans="1:14" x14ac:dyDescent="0.2">
      <c r="A155" s="342" t="str">
        <f>'Regular Rate FY 2014'!A155</f>
        <v>ONDC Entry</v>
      </c>
      <c r="B155" s="30" t="s">
        <v>64</v>
      </c>
      <c r="C155" s="11"/>
      <c r="D155" s="82"/>
      <c r="E155" s="11">
        <f>'Classroom FY 2014'!E155+'Nonprofit FY 2014'!E155+'Regular Rate FY 2014'!E155</f>
        <v>303.80345189666525</v>
      </c>
      <c r="F155" s="82">
        <f>'Classroom FY 2014'!F155+'Nonprofit FY 2014'!F155+'Regular Rate FY 2014'!F155</f>
        <v>13104.561897562657</v>
      </c>
      <c r="G155" s="11">
        <f>'Classroom FY 2014'!G155+'Nonprofit FY 2014'!G155+'Regular Rate FY 2014'!G155</f>
        <v>437.16565872069003</v>
      </c>
      <c r="H155" s="82">
        <f>'Classroom FY 2014'!H155+'Nonprofit FY 2014'!H155+'Regular Rate FY 2014'!H155</f>
        <v>18857.140688916963</v>
      </c>
      <c r="I155" s="11"/>
      <c r="J155" s="83"/>
      <c r="K155" s="11">
        <f>'Classroom FY 2014'!I155+'Nonprofit FY 2014'!I155+'Regular Rate FY 2014'!I155</f>
        <v>464.23063505559094</v>
      </c>
      <c r="L155" s="82">
        <f>'Classroom FY 2014'!J155+'Nonprofit FY 2014'!J155+'Regular Rate FY 2014'!J155</f>
        <v>20024.588443122913</v>
      </c>
      <c r="M155" s="74">
        <f t="shared" si="24"/>
        <v>740.96911061735523</v>
      </c>
      <c r="N155" s="84">
        <f t="shared" si="25"/>
        <v>31961.70258647962</v>
      </c>
    </row>
    <row r="156" spans="1:14" x14ac:dyDescent="0.2">
      <c r="A156" s="342" t="str">
        <f>'Regular Rate FY 2014'!A156</f>
        <v>DNDC Entry</v>
      </c>
      <c r="B156" s="30" t="s">
        <v>64</v>
      </c>
      <c r="C156" s="11"/>
      <c r="D156" s="82"/>
      <c r="E156" s="11">
        <f>'Classroom FY 2014'!E156+'Nonprofit FY 2014'!E156+'Regular Rate FY 2014'!E156</f>
        <v>62.941924096639241</v>
      </c>
      <c r="F156" s="82">
        <f>'Classroom FY 2014'!F156+'Nonprofit FY 2014'!F156+'Regular Rate FY 2014'!F156</f>
        <v>1680.2346637597846</v>
      </c>
      <c r="G156" s="11">
        <f>'Classroom FY 2014'!G156+'Nonprofit FY 2014'!G156+'Regular Rate FY 2014'!G156</f>
        <v>282.38983859655696</v>
      </c>
      <c r="H156" s="82">
        <f>'Classroom FY 2014'!H156+'Nonprofit FY 2014'!H156+'Regular Rate FY 2014'!H156</f>
        <v>7538.3967413350883</v>
      </c>
      <c r="I156" s="11"/>
      <c r="J156" s="83"/>
      <c r="K156" s="11">
        <f>'Classroom FY 2014'!I156+'Nonprofit FY 2014'!I156+'Regular Rate FY 2014'!I156</f>
        <v>339.18131206490398</v>
      </c>
      <c r="L156" s="82">
        <f>'Classroom FY 2014'!J156+'Nonprofit FY 2014'!J156+'Regular Rate FY 2014'!J156</f>
        <v>9054.4451255726108</v>
      </c>
      <c r="M156" s="74">
        <f t="shared" si="24"/>
        <v>345.3317626931962</v>
      </c>
      <c r="N156" s="84">
        <f t="shared" si="25"/>
        <v>9218.6314050948731</v>
      </c>
    </row>
    <row r="157" spans="1:14" x14ac:dyDescent="0.2">
      <c r="A157" s="342" t="str">
        <f>'Regular Rate FY 2014'!A157</f>
        <v>DADC Entry</v>
      </c>
      <c r="B157" s="30" t="s">
        <v>64</v>
      </c>
      <c r="C157" s="11"/>
      <c r="D157" s="82"/>
      <c r="E157" s="11">
        <f>'Classroom FY 2014'!E157+'Nonprofit FY 2014'!E157+'Regular Rate FY 2014'!E157</f>
        <v>167.78585699967016</v>
      </c>
      <c r="F157" s="82">
        <f>'Classroom FY 2014'!F157+'Nonprofit FY 2014'!F157+'Regular Rate FY 2014'!F157</f>
        <v>3895.6520278183416</v>
      </c>
      <c r="G157" s="11">
        <f>'Classroom FY 2014'!G157+'Nonprofit FY 2014'!G157+'Regular Rate FY 2014'!G157</f>
        <v>354.34048142985841</v>
      </c>
      <c r="H157" s="82">
        <f>'Classroom FY 2014'!H157+'Nonprofit FY 2014'!H157+'Regular Rate FY 2014'!H157</f>
        <v>8227.0772978384521</v>
      </c>
      <c r="I157" s="11"/>
      <c r="J157" s="83"/>
      <c r="K157" s="11">
        <f>'Classroom FY 2014'!I157+'Nonprofit FY 2014'!I157+'Regular Rate FY 2014'!I157</f>
        <v>444.34194167260432</v>
      </c>
      <c r="L157" s="82">
        <f>'Classroom FY 2014'!J157+'Nonprofit FY 2014'!J157+'Regular Rate FY 2014'!J157</f>
        <v>10316.731201754528</v>
      </c>
      <c r="M157" s="74">
        <f t="shared" si="24"/>
        <v>522.12633842952857</v>
      </c>
      <c r="N157" s="84">
        <f t="shared" si="25"/>
        <v>12122.729325656794</v>
      </c>
    </row>
    <row r="158" spans="1:14" x14ac:dyDescent="0.2">
      <c r="A158" s="342" t="str">
        <f>'Regular Rate FY 2014'!A158</f>
        <v>DFSS Entry</v>
      </c>
      <c r="B158" s="30" t="s">
        <v>64</v>
      </c>
      <c r="C158" s="11"/>
      <c r="D158" s="82"/>
      <c r="E158" s="11">
        <f>'Classroom FY 2014'!E158+'Nonprofit FY 2014'!E158+'Regular Rate FY 2014'!E158</f>
        <v>0</v>
      </c>
      <c r="F158" s="82">
        <f>'Classroom FY 2014'!F158+'Nonprofit FY 2014'!F158+'Regular Rate FY 2014'!F158</f>
        <v>0</v>
      </c>
      <c r="G158" s="11">
        <f>'Classroom FY 2014'!G158+'Nonprofit FY 2014'!G158+'Regular Rate FY 2014'!G158</f>
        <v>62331.664699999972</v>
      </c>
      <c r="H158" s="82">
        <f>'Classroom FY 2014'!H158+'Nonprofit FY 2014'!H158+'Regular Rate FY 2014'!H158</f>
        <v>0</v>
      </c>
      <c r="I158" s="11"/>
      <c r="J158" s="83"/>
      <c r="K158" s="11">
        <f>'Classroom FY 2014'!I158+'Nonprofit FY 2014'!I158+'Regular Rate FY 2014'!I158</f>
        <v>62687.572399999997</v>
      </c>
      <c r="L158" s="82">
        <f>'Classroom FY 2014'!J158+'Nonprofit FY 2014'!J158+'Regular Rate FY 2014'!J158</f>
        <v>0</v>
      </c>
      <c r="M158" s="74">
        <f t="shared" si="24"/>
        <v>62331.664699999972</v>
      </c>
      <c r="N158" s="84">
        <f t="shared" si="25"/>
        <v>0</v>
      </c>
    </row>
    <row r="159" spans="1:14" x14ac:dyDescent="0.2">
      <c r="A159" s="342" t="str">
        <f>'Regular Rate FY 2014'!A159</f>
        <v>DSCF Entry</v>
      </c>
      <c r="B159" s="30" t="s">
        <v>64</v>
      </c>
      <c r="C159" s="11"/>
      <c r="D159" s="82"/>
      <c r="E159" s="11">
        <f>'Classroom FY 2014'!E159+'Nonprofit FY 2014'!E159+'Regular Rate FY 2014'!E159</f>
        <v>17183.095336568069</v>
      </c>
      <c r="F159" s="82">
        <f>'Classroom FY 2014'!F159+'Nonprofit FY 2014'!F159+'Regular Rate FY 2014'!F159</f>
        <v>213912.35384493589</v>
      </c>
      <c r="G159" s="11">
        <f>'Classroom FY 2014'!G159+'Nonprofit FY 2014'!G159+'Regular Rate FY 2014'!G159</f>
        <v>18797.486883976155</v>
      </c>
      <c r="H159" s="82">
        <f>'Classroom FY 2014'!H159+'Nonprofit FY 2014'!H159+'Regular Rate FY 2014'!H159</f>
        <v>234009.91421861915</v>
      </c>
      <c r="I159" s="11"/>
      <c r="J159" s="83"/>
      <c r="K159" s="11">
        <f>'Classroom FY 2014'!I159+'Nonprofit FY 2014'!I159+'Regular Rate FY 2014'!I159</f>
        <v>18522.416790038649</v>
      </c>
      <c r="L159" s="82">
        <f>'Classroom FY 2014'!J159+'Nonprofit FY 2014'!J159+'Regular Rate FY 2014'!J159</f>
        <v>230585.56661919117</v>
      </c>
      <c r="M159" s="74">
        <f t="shared" si="24"/>
        <v>35980.582220544224</v>
      </c>
      <c r="N159" s="84">
        <f t="shared" si="25"/>
        <v>447922.26806355501</v>
      </c>
    </row>
    <row r="160" spans="1:14" x14ac:dyDescent="0.2">
      <c r="A160" s="9" t="s">
        <v>61</v>
      </c>
      <c r="B160" s="30"/>
      <c r="C160" s="11"/>
      <c r="D160" s="82"/>
      <c r="E160" s="11"/>
      <c r="F160" s="82"/>
      <c r="G160" s="11"/>
      <c r="H160" s="82"/>
      <c r="I160" s="11"/>
      <c r="J160" s="83"/>
      <c r="K160" s="11"/>
      <c r="L160" s="82"/>
      <c r="M160" s="74"/>
      <c r="N160" s="84"/>
    </row>
    <row r="161" spans="1:14" x14ac:dyDescent="0.2">
      <c r="A161" s="10" t="s">
        <v>50</v>
      </c>
      <c r="B161" s="30" t="s">
        <v>64</v>
      </c>
      <c r="C161" s="11">
        <f>'Classroom FY 2014'!C161+'Nonprofit FY 2014'!C161+'Regular Rate FY 2014'!C161</f>
        <v>1419.7669416758408</v>
      </c>
      <c r="D161" s="82">
        <f>'Classroom FY 2014'!D161+'Nonprofit FY 2014'!D161+'Regular Rate FY 2014'!D161</f>
        <v>75772.961677239626</v>
      </c>
      <c r="E161" s="11">
        <f>'Classroom FY 2014'!E161+'Nonprofit FY 2014'!E161+'Regular Rate FY 2014'!E161</f>
        <v>1350.8307962325866</v>
      </c>
      <c r="F161" s="82">
        <f>'Classroom FY 2014'!F161+'Nonprofit FY 2014'!F161+'Regular Rate FY 2014'!F161</f>
        <v>75299.340778550104</v>
      </c>
      <c r="G161" s="11">
        <f>'Classroom FY 2014'!G161+'Nonprofit FY 2014'!G161+'Regular Rate FY 2014'!G161</f>
        <v>1416.0357057100782</v>
      </c>
      <c r="H161" s="82">
        <f>'Classroom FY 2014'!H161+'Nonprofit FY 2014'!H161+'Regular Rate FY 2014'!H161</f>
        <v>80059.82672943639</v>
      </c>
      <c r="I161" s="11"/>
      <c r="J161" s="83"/>
      <c r="K161" s="11">
        <f>'Classroom FY 2014'!I161+'Nonprofit FY 2014'!I161+'Regular Rate FY 2014'!I161</f>
        <v>1611.6955301484345</v>
      </c>
      <c r="L161" s="82">
        <f>'Classroom FY 2014'!J161+'Nonprofit FY 2014'!J161+'Regular Rate FY 2014'!J161</f>
        <v>91122.041883532191</v>
      </c>
      <c r="M161" s="74">
        <f t="shared" ref="M161:N167" si="26">+C161+E161+G161+I161</f>
        <v>4186.6334436185061</v>
      </c>
      <c r="N161" s="84">
        <f t="shared" si="26"/>
        <v>231132.12918522611</v>
      </c>
    </row>
    <row r="162" spans="1:14" x14ac:dyDescent="0.2">
      <c r="A162" s="10" t="s">
        <v>51</v>
      </c>
      <c r="B162" s="30" t="s">
        <v>64</v>
      </c>
      <c r="C162" s="11">
        <f>'Classroom FY 2014'!C162+'Nonprofit FY 2014'!C162+'Regular Rate FY 2014'!C162</f>
        <v>159.6862478597821</v>
      </c>
      <c r="D162" s="82">
        <f>'Classroom FY 2014'!D162+'Nonprofit FY 2014'!D162+'Regular Rate FY 2014'!D162</f>
        <v>8522.4550482765699</v>
      </c>
      <c r="E162" s="11">
        <f>'Classroom FY 2014'!E162+'Nonprofit FY 2014'!E162+'Regular Rate FY 2014'!E162</f>
        <v>108.72881590310739</v>
      </c>
      <c r="F162" s="82">
        <f>'Classroom FY 2014'!F162+'Nonprofit FY 2014'!F162+'Regular Rate FY 2014'!F162</f>
        <v>6099.9004765857408</v>
      </c>
      <c r="G162" s="11">
        <f>'Classroom FY 2014'!G162+'Nonprofit FY 2014'!G162+'Regular Rate FY 2014'!G162</f>
        <v>131.84585909736376</v>
      </c>
      <c r="H162" s="82">
        <f>'Classroom FY 2014'!H162+'Nonprofit FY 2014'!H162+'Regular Rate FY 2014'!H162</f>
        <v>7454.3011816467515</v>
      </c>
      <c r="I162" s="11"/>
      <c r="J162" s="83"/>
      <c r="K162" s="11">
        <f>'Classroom FY 2014'!I162+'Nonprofit FY 2014'!I162+'Regular Rate FY 2014'!I162</f>
        <v>106.58373489243766</v>
      </c>
      <c r="L162" s="82">
        <f>'Classroom FY 2014'!J162+'Nonprofit FY 2014'!J162+'Regular Rate FY 2014'!J162</f>
        <v>6026.0312033486398</v>
      </c>
      <c r="M162" s="74">
        <f t="shared" si="26"/>
        <v>400.26092286025323</v>
      </c>
      <c r="N162" s="84">
        <f t="shared" si="26"/>
        <v>22076.656706509064</v>
      </c>
    </row>
    <row r="163" spans="1:14" x14ac:dyDescent="0.2">
      <c r="A163" s="10" t="s">
        <v>103</v>
      </c>
      <c r="B163" s="30" t="s">
        <v>64</v>
      </c>
      <c r="C163" s="11">
        <f>'Classroom FY 2014'!C163+'Nonprofit FY 2014'!C163+'Regular Rate FY 2014'!C163</f>
        <v>2310.9442335439189</v>
      </c>
      <c r="D163" s="82">
        <f>'Classroom FY 2014'!D163+'Nonprofit FY 2014'!D163+'Regular Rate FY 2014'!D163</f>
        <v>123335.09374423895</v>
      </c>
      <c r="E163" s="11">
        <f>'Classroom FY 2014'!E163+'Nonprofit FY 2014'!E163+'Regular Rate FY 2014'!E163</f>
        <v>2058.0699324224975</v>
      </c>
      <c r="F163" s="82">
        <f>'Classroom FY 2014'!F163+'Nonprofit FY 2014'!F163+'Regular Rate FY 2014'!F163</f>
        <v>114613.18103045292</v>
      </c>
      <c r="G163" s="11">
        <f>'Classroom FY 2014'!G163+'Nonprofit FY 2014'!G163+'Regular Rate FY 2014'!G163</f>
        <v>1767.2380472086102</v>
      </c>
      <c r="H163" s="82">
        <f>'Classroom FY 2014'!H163+'Nonprofit FY 2014'!H163+'Regular Rate FY 2014'!H163</f>
        <v>99916.104713080393</v>
      </c>
      <c r="I163" s="11"/>
      <c r="J163" s="83"/>
      <c r="K163" s="11">
        <f>'Classroom FY 2014'!I163+'Nonprofit FY 2014'!I163+'Regular Rate FY 2014'!I163</f>
        <v>2220.8806060863726</v>
      </c>
      <c r="L163" s="82">
        <f>'Classroom FY 2014'!J163+'Nonprofit FY 2014'!J163+'Regular Rate FY 2014'!J163</f>
        <v>125564.14770691135</v>
      </c>
      <c r="M163" s="74">
        <f t="shared" si="26"/>
        <v>6136.2522131750266</v>
      </c>
      <c r="N163" s="84">
        <f t="shared" si="26"/>
        <v>337864.37948777224</v>
      </c>
    </row>
    <row r="164" spans="1:14" x14ac:dyDescent="0.2">
      <c r="A164" s="10" t="s">
        <v>102</v>
      </c>
      <c r="B164" s="30" t="s">
        <v>64</v>
      </c>
      <c r="C164" s="11">
        <f>'Classroom FY 2014'!C164+'Nonprofit FY 2014'!C164+'Regular Rate FY 2014'!C164</f>
        <v>534.24047480690683</v>
      </c>
      <c r="D164" s="82">
        <f>'Classroom FY 2014'!D164+'Nonprofit FY 2014'!D164+'Regular Rate FY 2014'!D164</f>
        <v>18044.506277078086</v>
      </c>
      <c r="E164" s="11">
        <f>'Classroom FY 2014'!E164+'Nonprofit FY 2014'!E164+'Regular Rate FY 2014'!E164</f>
        <v>634.84119241032658</v>
      </c>
      <c r="F164" s="82">
        <f>'Classroom FY 2014'!F164+'Nonprofit FY 2014'!F164+'Regular Rate FY 2014'!F164</f>
        <v>22147.868846665198</v>
      </c>
      <c r="G164" s="11">
        <f>'Classroom FY 2014'!G164+'Nonprofit FY 2014'!G164+'Regular Rate FY 2014'!G164</f>
        <v>697.03149079688751</v>
      </c>
      <c r="H164" s="82">
        <f>'Classroom FY 2014'!H164+'Nonprofit FY 2014'!H164+'Regular Rate FY 2014'!H164</f>
        <v>24940.483772203432</v>
      </c>
      <c r="I164" s="11"/>
      <c r="J164" s="83"/>
      <c r="K164" s="11">
        <f>'Classroom FY 2014'!I164+'Nonprofit FY 2014'!I164+'Regular Rate FY 2014'!I164</f>
        <v>433.92743724454107</v>
      </c>
      <c r="L164" s="82">
        <f>'Classroom FY 2014'!J164+'Nonprofit FY 2014'!J164+'Regular Rate FY 2014'!J164</f>
        <v>15526.357632046924</v>
      </c>
      <c r="M164" s="74">
        <f t="shared" si="26"/>
        <v>1866.1131580141209</v>
      </c>
      <c r="N164" s="84">
        <f t="shared" si="26"/>
        <v>65132.858895946716</v>
      </c>
    </row>
    <row r="165" spans="1:14" x14ac:dyDescent="0.2">
      <c r="A165" s="10" t="s">
        <v>53</v>
      </c>
      <c r="B165" s="30" t="s">
        <v>64</v>
      </c>
      <c r="C165" s="11">
        <f>'Classroom FY 2014'!C165+'Nonprofit FY 2014'!C165+'Regular Rate FY 2014'!C165</f>
        <v>1440.4693964126686</v>
      </c>
      <c r="D165" s="82">
        <f>'Classroom FY 2014'!D165+'Nonprofit FY 2014'!D165+'Regular Rate FY 2014'!D165</f>
        <v>46059.008950295072</v>
      </c>
      <c r="E165" s="11">
        <f>'Classroom FY 2014'!E165+'Nonprofit FY 2014'!E165+'Regular Rate FY 2014'!E165</f>
        <v>1381.4942050040302</v>
      </c>
      <c r="F165" s="82">
        <f>'Classroom FY 2014'!F165+'Nonprofit FY 2014'!F165+'Regular Rate FY 2014'!F165</f>
        <v>46245.211950231816</v>
      </c>
      <c r="G165" s="11">
        <f>'Classroom FY 2014'!G165+'Nonprofit FY 2014'!G165+'Regular Rate FY 2014'!G165</f>
        <v>1497.9472627056689</v>
      </c>
      <c r="H165" s="82">
        <f>'Classroom FY 2014'!H165+'Nonprofit FY 2014'!H165+'Regular Rate FY 2014'!H165</f>
        <v>50738.46968236642</v>
      </c>
      <c r="I165" s="11"/>
      <c r="J165" s="83"/>
      <c r="K165" s="11">
        <f>'Classroom FY 2014'!I165+'Nonprofit FY 2014'!I165+'Regular Rate FY 2014'!I165</f>
        <v>1182.3885644073898</v>
      </c>
      <c r="L165" s="82">
        <f>'Classroom FY 2014'!J165+'Nonprofit FY 2014'!J165+'Regular Rate FY 2014'!J165</f>
        <v>40049.865453607112</v>
      </c>
      <c r="M165" s="74">
        <f t="shared" si="26"/>
        <v>4319.9108641223684</v>
      </c>
      <c r="N165" s="84">
        <f t="shared" si="26"/>
        <v>143042.69058289329</v>
      </c>
    </row>
    <row r="166" spans="1:14" x14ac:dyDescent="0.2">
      <c r="A166" s="10" t="s">
        <v>55</v>
      </c>
      <c r="B166" s="30" t="s">
        <v>64</v>
      </c>
      <c r="C166" s="11">
        <f>'Classroom FY 2014'!C166+'Nonprofit FY 2014'!C166+'Regular Rate FY 2014'!C166</f>
        <v>56572.231510910191</v>
      </c>
      <c r="D166" s="82">
        <f>'Classroom FY 2014'!D166+'Nonprofit FY 2014'!D166+'Regular Rate FY 2014'!D166</f>
        <v>1221903.6284041493</v>
      </c>
      <c r="E166" s="11">
        <f>'Classroom FY 2014'!E166+'Nonprofit FY 2014'!E166+'Regular Rate FY 2014'!E166</f>
        <v>46425.381598218271</v>
      </c>
      <c r="F166" s="82">
        <f>'Classroom FY 2014'!F166+'Nonprofit FY 2014'!F166+'Regular Rate FY 2014'!F166</f>
        <v>1042734.4081426612</v>
      </c>
      <c r="G166" s="11">
        <f>'Classroom FY 2014'!G166+'Nonprofit FY 2014'!G166+'Regular Rate FY 2014'!G166</f>
        <v>50158.74517408292</v>
      </c>
      <c r="H166" s="82">
        <f>'Classroom FY 2014'!H166+'Nonprofit FY 2014'!H166+'Regular Rate FY 2014'!H166</f>
        <v>1147682.2483281915</v>
      </c>
      <c r="I166" s="11"/>
      <c r="J166" s="83"/>
      <c r="K166" s="11">
        <f>'Classroom FY 2014'!I166+'Nonprofit FY 2014'!I166+'Regular Rate FY 2014'!I166</f>
        <v>39819.708405716301</v>
      </c>
      <c r="L166" s="82">
        <f>'Classroom FY 2014'!J166+'Nonprofit FY 2014'!J166+'Regular Rate FY 2014'!J166</f>
        <v>911114.74803119479</v>
      </c>
      <c r="M166" s="74">
        <f t="shared" si="26"/>
        <v>153156.35828321139</v>
      </c>
      <c r="N166" s="84">
        <f t="shared" si="26"/>
        <v>3412320.2848750018</v>
      </c>
    </row>
    <row r="167" spans="1:14" ht="13.5" thickBot="1" x14ac:dyDescent="0.25">
      <c r="A167" s="36" t="s">
        <v>57</v>
      </c>
      <c r="B167" s="37" t="s">
        <v>64</v>
      </c>
      <c r="C167" s="11">
        <f>'Classroom FY 2014'!C167+'Nonprofit FY 2014'!C167+'Regular Rate FY 2014'!C167</f>
        <v>3156.5364730614947</v>
      </c>
      <c r="D167" s="82">
        <f>'Classroom FY 2014'!D167+'Nonprofit FY 2014'!D167+'Regular Rate FY 2014'!D167</f>
        <v>5347.1727853661723</v>
      </c>
      <c r="E167" s="11">
        <f>'Classroom FY 2014'!E167+'Nonprofit FY 2014'!E167+'Regular Rate FY 2014'!E167</f>
        <v>2807.8649247185131</v>
      </c>
      <c r="F167" s="82">
        <f>'Classroom FY 2014'!F167+'Nonprofit FY 2014'!F167+'Regular Rate FY 2014'!F167</f>
        <v>4968.0219410202171</v>
      </c>
      <c r="G167" s="11">
        <f>'Classroom FY 2014'!G167+'Nonprofit FY 2014'!G167+'Regular Rate FY 2014'!G167</f>
        <v>3209.4381606663742</v>
      </c>
      <c r="H167" s="82">
        <f>'Classroom FY 2014'!H167+'Nonprofit FY 2014'!H167+'Regular Rate FY 2014'!H167</f>
        <v>5760.9414983961415</v>
      </c>
      <c r="I167" s="21"/>
      <c r="J167" s="114"/>
      <c r="K167" s="11">
        <f>'Classroom FY 2014'!I167+'Nonprofit FY 2014'!I167+'Regular Rate FY 2014'!I167</f>
        <v>3101.8437108154626</v>
      </c>
      <c r="L167" s="82">
        <f>'Classroom FY 2014'!J167+'Nonprofit FY 2014'!J167+'Regular Rate FY 2014'!J167</f>
        <v>5567.8094609137552</v>
      </c>
      <c r="M167" s="74">
        <f t="shared" si="26"/>
        <v>9173.8395584463815</v>
      </c>
      <c r="N167" s="84">
        <f t="shared" si="26"/>
        <v>16076.136224782531</v>
      </c>
    </row>
    <row r="168" spans="1:14" ht="13.5" thickBot="1" x14ac:dyDescent="0.25">
      <c r="A168" s="56" t="s">
        <v>67</v>
      </c>
      <c r="B168" s="57"/>
      <c r="C168" s="11">
        <f>'Classroom FY 2014'!C168+'Nonprofit FY 2014'!C168+'Regular Rate FY 2014'!C168</f>
        <v>1413151027.0000002</v>
      </c>
      <c r="D168" s="82">
        <f>'Classroom FY 2014'!D168+'Nonprofit FY 2014'!D168+'Regular Rate FY 2014'!D168</f>
        <v>396462453.58860123</v>
      </c>
      <c r="E168" s="59">
        <f>SUM(E30:E57)</f>
        <v>1340120256</v>
      </c>
      <c r="F168" s="175">
        <f>SUM(F10:F167, F182:F185)</f>
        <v>378898516.87500155</v>
      </c>
      <c r="G168" s="59">
        <f>SUM(G30:G57)</f>
        <v>1384571635.0000002</v>
      </c>
      <c r="H168" s="91">
        <f>SUM(H10:H167, H182:H186)</f>
        <v>393369817.80283731</v>
      </c>
      <c r="I168" s="59"/>
      <c r="J168" s="88"/>
      <c r="K168" s="59">
        <f>SUM(K30:K57)</f>
        <v>1320741270</v>
      </c>
      <c r="L168" s="91">
        <f>SUM(L10:L167, L182:L186)</f>
        <v>384615960.09964591</v>
      </c>
      <c r="M168" s="151">
        <f t="shared" ref="M168:N172" si="27">C168+E168+G168+I168</f>
        <v>4137842918</v>
      </c>
      <c r="N168" s="85">
        <f t="shared" si="27"/>
        <v>1168730788.2664402</v>
      </c>
    </row>
    <row r="169" spans="1:14" ht="13.5" thickBot="1" x14ac:dyDescent="0.25">
      <c r="A169" s="9" t="s">
        <v>66</v>
      </c>
      <c r="B169" s="22"/>
      <c r="C169" s="11">
        <f>'Regular Rate FY 2014'!C169+'Nonprofit FY 2014'!C170+'Classroom FY 2014'!C170</f>
        <v>2209564.6618130151</v>
      </c>
      <c r="D169" s="82">
        <f>'Regular Rate FY 2014'!D169+'Nonprofit FY 2014'!D170+'Classroom FY 2014'!D170</f>
        <v>373416.4278463996</v>
      </c>
      <c r="E169" s="14">
        <f>'Regular Rate FY 2014'!E169+'Nonprofit FY 2014'!E170+'Classroom FY 2014'!E170</f>
        <v>1668100.4578568584</v>
      </c>
      <c r="F169" s="91">
        <f>'Classroom FY 2014'!F170+'Nonprofit FY 2014'!F170+'Regular Rate FY 2014'!F169</f>
        <v>1868795.5755218903</v>
      </c>
      <c r="G169" s="14">
        <f>'Regular Rate FY 2014'!G169+'Nonprofit FY 2014'!G170+'Classroom FY 2014'!G170</f>
        <v>1406731.7118917312</v>
      </c>
      <c r="H169" s="14">
        <f>'Regular Rate FY 2014'!H169+'Nonprofit FY 2014'!H170+'Classroom FY 2014'!H170</f>
        <v>251804.97642861988</v>
      </c>
      <c r="I169" s="16"/>
      <c r="J169" s="89"/>
      <c r="K169" s="14">
        <f>'Regular Rate FY 2014'!I169+'Nonprofit FY 2014'!I170+'Classroom FY 2014'!I170</f>
        <v>1170144.2313121471</v>
      </c>
      <c r="L169" s="14">
        <f>'Regular Rate FY 2014'!J169+'Nonprofit FY 2014'!J170+'Classroom FY 2014'!J170</f>
        <v>209455.81740487434</v>
      </c>
      <c r="M169" s="152">
        <f t="shared" si="27"/>
        <v>5284396.8315616045</v>
      </c>
      <c r="N169" s="86">
        <f t="shared" si="27"/>
        <v>2494016.9797969102</v>
      </c>
    </row>
    <row r="170" spans="1:14" x14ac:dyDescent="0.2">
      <c r="A170" s="9" t="s">
        <v>11</v>
      </c>
      <c r="B170" s="22"/>
      <c r="C170" s="11">
        <f>'Regular Rate FY 2014'!C170+'Nonprofit FY 2014'!C171+'Classroom FY 2014'!C171</f>
        <v>0</v>
      </c>
      <c r="D170" s="82">
        <f>'Regular Rate FY 2014'!D170+'Nonprofit FY 2014'!D171+'Classroom FY 2014'!D171</f>
        <v>0</v>
      </c>
      <c r="E170" s="14">
        <f>'Classroom FY 2014'!E171+'Nonprofit FY 2014'!E171+'Regular Rate FY 2014'!E170</f>
        <v>0</v>
      </c>
      <c r="F170" s="91">
        <f>'Classroom FY 2014'!E171+'Nonprofit FY 2014'!E171+'Regular Rate FY 2014'!F170</f>
        <v>0</v>
      </c>
      <c r="G170" s="91">
        <f>'Regular Rate FY 2014'!G170+'Nonprofit FY 2014'!G171+'Classroom FY 2014'!G171</f>
        <v>0</v>
      </c>
      <c r="H170" s="91">
        <f>'Regular Rate FY 2014'!H170+'Nonprofit FY 2014'!H171+'Classroom FY 2014'!H171</f>
        <v>0</v>
      </c>
      <c r="I170" s="14"/>
      <c r="J170" s="89"/>
      <c r="K170" s="91">
        <f>'Regular Rate FY 2014'!K170+'Nonprofit FY 2014'!K171+'Classroom FY 2014'!K171</f>
        <v>0</v>
      </c>
      <c r="L170" s="91">
        <f>'Regular Rate FY 2014'!L170+'Nonprofit FY 2014'!L171+'Classroom FY 2014'!L171</f>
        <v>0</v>
      </c>
      <c r="M170" s="152">
        <f t="shared" si="27"/>
        <v>0</v>
      </c>
      <c r="N170" s="86">
        <f t="shared" si="27"/>
        <v>0</v>
      </c>
    </row>
    <row r="171" spans="1:14" x14ac:dyDescent="0.2">
      <c r="A171" s="9" t="s">
        <v>68</v>
      </c>
      <c r="B171" s="22"/>
      <c r="C171" s="11">
        <f>'Regular Rate FY 2014'!C171</f>
        <v>1021027401.9717284</v>
      </c>
      <c r="D171" s="82">
        <f>'Regular Rate FY 2014'!D171</f>
        <v>-767015.14625746582</v>
      </c>
      <c r="E171" s="14">
        <f>'Regular Rate FY 2014'!E171</f>
        <v>1011131514.0001999</v>
      </c>
      <c r="F171" s="14">
        <f>'Regular Rate FY 2014'!F171</f>
        <v>-741052.96654177876</v>
      </c>
      <c r="G171" s="14">
        <f>'Regular Rate FY 2014'!G171</f>
        <v>1013543388.6217543</v>
      </c>
      <c r="H171" s="14">
        <f>'Regular Rate FY 2014'!H171</f>
        <v>-770279.6912368061</v>
      </c>
      <c r="I171" s="14"/>
      <c r="J171" s="89"/>
      <c r="K171" s="14">
        <f>'Regular Rate FY 2014'!I171</f>
        <v>978632568.99980009</v>
      </c>
      <c r="L171" s="14">
        <f>'Regular Rate FY 2014'!J171</f>
        <v>-754979.38205136545</v>
      </c>
      <c r="M171" s="152">
        <f t="shared" si="27"/>
        <v>3045702304.5936828</v>
      </c>
      <c r="N171" s="86">
        <f t="shared" si="27"/>
        <v>-2278347.8040360506</v>
      </c>
    </row>
    <row r="172" spans="1:14" x14ac:dyDescent="0.2">
      <c r="A172" s="9" t="s">
        <v>70</v>
      </c>
      <c r="B172" s="22"/>
      <c r="C172" s="11">
        <f>'Regular Rate FY 2014'!C172+'Nonprofit FY 2014'!C172+'Classroom FY 2014'!C172</f>
        <v>1048286448.6585237</v>
      </c>
      <c r="D172" s="11">
        <f>'Regular Rate FY 2014'!D172+'Nonprofit FY 2014'!D172+'Classroom FY 2014'!D172</f>
        <v>-1048286.4486585237</v>
      </c>
      <c r="E172" s="14">
        <f>'Classroom FY 2014'!E172+'Nonprofit FY 2014'!E172+'Regular Rate FY 2014'!E172</f>
        <v>853519592.03013456</v>
      </c>
      <c r="F172" s="14">
        <f>'Classroom FY 2014'!F172+'Nonprofit FY 2014'!F172+'Regular Rate FY 2014'!F172</f>
        <v>-1057396.6945632356</v>
      </c>
      <c r="G172" s="14">
        <f>'Regular Rate FY 2014'!G172+'Nonprofit FY 2014'!G172+'Classroom FY 2014'!G172</f>
        <v>1127538192.546284</v>
      </c>
      <c r="H172" s="14">
        <f>'Regular Rate FY 2014'!H172+'Nonprofit FY 2014'!H172+'Classroom FY 2014'!H172</f>
        <v>-1127538.1925462841</v>
      </c>
      <c r="I172" s="14"/>
      <c r="J172" s="89"/>
      <c r="K172" s="14">
        <f>'Regular Rate FY 2014'!I172+'Nonprofit FY 2014'!I172+'Classroom FY 2014'!I172</f>
        <v>1080207333.9730229</v>
      </c>
      <c r="L172" s="14">
        <f>'Regular Rate FY 2014'!L172+'Nonprofit FY 2014'!L172+'Classroom FY 2014'!L172</f>
        <v>-4313428.6697410662</v>
      </c>
      <c r="M172" s="152">
        <f t="shared" si="27"/>
        <v>3029344233.2349424</v>
      </c>
      <c r="N172" s="86">
        <f t="shared" si="27"/>
        <v>-3233221.3357680431</v>
      </c>
    </row>
    <row r="173" spans="1:14" x14ac:dyDescent="0.2">
      <c r="A173" s="9" t="s">
        <v>100</v>
      </c>
      <c r="B173" s="22"/>
      <c r="C173" s="11"/>
      <c r="D173" s="11">
        <f>'Nonprofit FY 2014'!D169+'Classroom FY 2014'!D169</f>
        <v>-4068358.6837196914</v>
      </c>
      <c r="E173" s="14">
        <f>'Classroom FY 2014'!E169+'Nonprofit FY 2014'!E169</f>
        <v>0</v>
      </c>
      <c r="F173" s="14">
        <f>'Classroom FY 2014'!F169+'Nonprofit FY 2014'!F169</f>
        <v>-3436429.3156409604</v>
      </c>
      <c r="G173" s="14"/>
      <c r="H173" s="14">
        <f>'Nonprofit FY 2014'!H169+'Classroom FY 2014'!H169</f>
        <v>-3850689.8906608801</v>
      </c>
      <c r="I173" s="14"/>
      <c r="J173" s="89"/>
      <c r="K173" s="14"/>
      <c r="L173" s="14">
        <f>'Nonprofit FY 2014'!L169+'Classroom FY 2014'!L169</f>
        <v>-15021543.242064688</v>
      </c>
      <c r="M173" s="153"/>
      <c r="N173" s="86">
        <f>D173+F173+H173+J173</f>
        <v>-11355477.890021533</v>
      </c>
    </row>
    <row r="174" spans="1:14" x14ac:dyDescent="0.2">
      <c r="A174" s="9" t="s">
        <v>110</v>
      </c>
      <c r="B174" s="22"/>
      <c r="C174" s="11">
        <f>'Classroom FY 2014'!C173+'Nonprofit FY 2014'!C173+'Regular Rate FY 2014'!C173</f>
        <v>0</v>
      </c>
      <c r="D174" s="82">
        <f>'Classroom FY 2014'!D173+'Nonprofit FY 2014'!D173+'Regular Rate FY 2014'!D173</f>
        <v>390952209.73781198</v>
      </c>
      <c r="E174" s="23"/>
      <c r="F174" s="176">
        <f>SUM(F168:F173)</f>
        <v>375532433.47377747</v>
      </c>
      <c r="G174" s="23"/>
      <c r="H174" s="92">
        <f>SUM(H168:H173)</f>
        <v>387873115.00482196</v>
      </c>
      <c r="I174" s="23"/>
      <c r="J174" s="90"/>
      <c r="K174" s="23"/>
      <c r="L174" s="92">
        <f>SUM(L168:L173)</f>
        <v>364735464.62319362</v>
      </c>
      <c r="M174" s="153"/>
      <c r="N174" s="86">
        <f>D174+F174+H174+J174</f>
        <v>1154357758.2164114</v>
      </c>
    </row>
    <row r="175" spans="1:14" x14ac:dyDescent="0.2">
      <c r="A175" s="9" t="s">
        <v>9</v>
      </c>
      <c r="B175" s="22"/>
      <c r="C175" s="11">
        <f>'Classroom FY 2014'!C174+'Nonprofit FY 2014'!C174+'Regular Rate FY 2014'!C174</f>
        <v>0</v>
      </c>
      <c r="D175" s="82">
        <f>'Classroom FY 2014'!D174+'Nonprofit FY 2014'!D174+'Regular Rate FY 2014'!D174</f>
        <v>390835543</v>
      </c>
      <c r="E175" s="15"/>
      <c r="F175" s="92">
        <f>'Classroom FY 2014'!F174+'Nonprofit FY 2014'!F174+'Regular Rate FY 2014'!F174</f>
        <v>377158512</v>
      </c>
      <c r="G175" s="15"/>
      <c r="H175" s="92">
        <f>'Regular Rate FY 2014'!H174+'Nonprofit FY 2014'!H174+'Classroom FY 2014'!H174</f>
        <v>391143967.94409347</v>
      </c>
      <c r="I175" s="15"/>
      <c r="J175" s="89"/>
      <c r="K175" s="15"/>
      <c r="L175" s="92">
        <f>'Regular Rate FY 2014'!L174+'Nonprofit FY 2014'!L174+'Classroom FY 2014'!L174</f>
        <v>1544651400.9440935</v>
      </c>
      <c r="M175" s="74"/>
      <c r="N175" s="87">
        <f>D175+F175+H175+J175</f>
        <v>1159138022.9440935</v>
      </c>
    </row>
    <row r="176" spans="1:14" x14ac:dyDescent="0.2">
      <c r="A176" s="58" t="s">
        <v>10</v>
      </c>
      <c r="B176" s="54"/>
      <c r="C176" s="11">
        <f>'Classroom FY 2014'!C175+'Nonprofit FY 2014'!C175+'Regular Rate FY 2014'!C175</f>
        <v>0</v>
      </c>
      <c r="D176" s="318">
        <f>+D175/D174</f>
        <v>0.99970158312216673</v>
      </c>
      <c r="E176" s="28"/>
      <c r="F176" s="55">
        <f>+F175/F174</f>
        <v>1.0043300614841197</v>
      </c>
      <c r="G176" s="28"/>
      <c r="H176" s="55">
        <f>H175/H174</f>
        <v>1.008432791066818</v>
      </c>
      <c r="I176" s="28"/>
      <c r="J176" s="147"/>
      <c r="K176" s="28"/>
      <c r="L176" s="55">
        <f>L175/L174</f>
        <v>4.2349909750066805</v>
      </c>
      <c r="M176" s="154"/>
      <c r="N176" s="70">
        <f>N175/N174</f>
        <v>1.0041410599908542</v>
      </c>
    </row>
    <row r="177" spans="1:16" ht="13.5" thickBot="1" x14ac:dyDescent="0.25">
      <c r="A177" s="100"/>
      <c r="B177" s="101"/>
      <c r="C177" s="102"/>
      <c r="D177" s="102"/>
      <c r="E177" s="103"/>
      <c r="F177" s="103"/>
      <c r="G177" s="102"/>
      <c r="H177" s="103"/>
      <c r="I177" s="103"/>
      <c r="J177" s="148"/>
      <c r="K177" s="102"/>
      <c r="L177" s="103"/>
      <c r="M177" s="100"/>
      <c r="N177" s="104"/>
    </row>
    <row r="178" spans="1:16" ht="13.5" thickTop="1" x14ac:dyDescent="0.2">
      <c r="A178" s="129" t="s">
        <v>109</v>
      </c>
      <c r="B178" s="105"/>
      <c r="C178" s="134" t="s">
        <v>71</v>
      </c>
      <c r="D178" s="105"/>
      <c r="E178" s="105" t="s">
        <v>124</v>
      </c>
      <c r="F178" s="105"/>
      <c r="G178" s="105" t="s">
        <v>73</v>
      </c>
      <c r="H178" s="105"/>
      <c r="I178" s="105" t="s">
        <v>74</v>
      </c>
      <c r="J178" s="106"/>
      <c r="K178" s="105" t="s">
        <v>74</v>
      </c>
      <c r="L178" s="105"/>
      <c r="M178" s="376" t="s">
        <v>75</v>
      </c>
      <c r="N178" s="377"/>
    </row>
    <row r="179" spans="1:16" x14ac:dyDescent="0.2">
      <c r="A179" s="130" t="s">
        <v>79</v>
      </c>
      <c r="B179" s="136" t="s">
        <v>6</v>
      </c>
      <c r="C179" s="135" t="s">
        <v>7</v>
      </c>
      <c r="D179" s="40" t="s">
        <v>8</v>
      </c>
      <c r="E179" s="19" t="s">
        <v>7</v>
      </c>
      <c r="F179" s="40" t="s">
        <v>8</v>
      </c>
      <c r="G179" s="20" t="s">
        <v>7</v>
      </c>
      <c r="H179" s="27" t="s">
        <v>8</v>
      </c>
      <c r="I179" s="19" t="s">
        <v>7</v>
      </c>
      <c r="J179" s="71" t="s">
        <v>8</v>
      </c>
      <c r="K179" s="20" t="s">
        <v>7</v>
      </c>
      <c r="L179" s="27" t="s">
        <v>8</v>
      </c>
      <c r="M179" s="26" t="s">
        <v>7</v>
      </c>
      <c r="N179" s="29" t="s">
        <v>8</v>
      </c>
    </row>
    <row r="180" spans="1:16" x14ac:dyDescent="0.2">
      <c r="A180" s="127"/>
      <c r="B180" s="124"/>
      <c r="C180" s="123"/>
      <c r="D180" s="78"/>
      <c r="E180" s="123"/>
      <c r="F180" s="78"/>
      <c r="G180" s="78"/>
      <c r="H180" s="78"/>
      <c r="I180" s="78"/>
      <c r="J180" s="96"/>
      <c r="K180" s="78"/>
      <c r="L180" s="78"/>
      <c r="M180" s="98"/>
      <c r="N180" s="107"/>
    </row>
    <row r="181" spans="1:16" x14ac:dyDescent="0.2">
      <c r="A181" s="137" t="s">
        <v>12</v>
      </c>
      <c r="B181" s="63"/>
      <c r="C181" s="108"/>
      <c r="D181" s="11"/>
      <c r="E181" s="11"/>
      <c r="F181" s="11"/>
      <c r="G181" s="11"/>
      <c r="H181" s="11"/>
      <c r="I181" s="11"/>
      <c r="J181" s="83"/>
      <c r="K181" s="11"/>
      <c r="L181" s="11"/>
      <c r="M181" s="74"/>
      <c r="N181" s="12"/>
    </row>
    <row r="182" spans="1:16" ht="13.5" thickBot="1" x14ac:dyDescent="0.25">
      <c r="A182" s="128" t="s">
        <v>13</v>
      </c>
      <c r="B182" s="63" t="s">
        <v>1</v>
      </c>
      <c r="C182" s="17">
        <f>'Regular Rate FY 2014'!C181</f>
        <v>5356.9742842956939</v>
      </c>
      <c r="D182" s="17">
        <f>'Regular Rate FY 2014'!D181</f>
        <v>621.40901697830054</v>
      </c>
      <c r="E182" s="17">
        <f>'Regular Rate FY 2014'!E181</f>
        <v>4861.4058636762666</v>
      </c>
      <c r="F182" s="17">
        <f>'Regular Rate FY 2014'!F181</f>
        <v>589.55496121908322</v>
      </c>
      <c r="G182" s="11">
        <f>'Classroom FY 2014'!G182+'Nonprofit FY 2014'!G182+'Regular Rate FY 2014'!G182</f>
        <v>329982.44347274653</v>
      </c>
      <c r="H182" s="82">
        <f>'Classroom FY 2014'!H182+'Nonprofit FY 2014'!H182+'Regular Rate FY 2014'!H182</f>
        <v>55107.068059948673</v>
      </c>
      <c r="I182">
        <v>0</v>
      </c>
      <c r="J182">
        <v>0</v>
      </c>
      <c r="K182" s="11">
        <f>'Classroom FY 2014'!I181+'Nonprofit FY 2014'!I181+'Regular Rate FY 2014'!I181</f>
        <v>5857.8536873257672</v>
      </c>
      <c r="L182" s="82">
        <f>'Classroom FY 2014'!J181+'Nonprofit FY 2014'!J181+'Regular Rate FY 2014'!J181</f>
        <v>644.36390560583436</v>
      </c>
      <c r="M182" s="155">
        <f t="shared" ref="M182:N185" si="28">+C182+E182+G182+I182</f>
        <v>340200.8236207185</v>
      </c>
      <c r="N182" s="113">
        <f t="shared" si="28"/>
        <v>56318.032038146055</v>
      </c>
    </row>
    <row r="183" spans="1:16" ht="13.5" thickBot="1" x14ac:dyDescent="0.25">
      <c r="A183" s="5" t="s">
        <v>14</v>
      </c>
      <c r="B183" s="30" t="s">
        <v>1</v>
      </c>
      <c r="C183" s="17">
        <f>'Regular Rate FY 2014'!C182</f>
        <v>486811.07484595408</v>
      </c>
      <c r="D183" s="17">
        <f>'Regular Rate FY 2014'!D182</f>
        <v>85191.938098041952</v>
      </c>
      <c r="E183" s="17">
        <f>'Regular Rate FY 2014'!E182</f>
        <v>462865.33509303635</v>
      </c>
      <c r="F183" s="17">
        <f>'Regular Rate FY 2014'!F182</f>
        <v>84562.472470022141</v>
      </c>
      <c r="G183" s="11">
        <f>'Classroom FY 2014'!G183+'Nonprofit FY 2014'!G183+'Regular Rate FY 2014'!G183</f>
        <v>41931.768287782783</v>
      </c>
      <c r="H183" s="82">
        <f>'Classroom FY 2014'!H183+'Nonprofit FY 2014'!H183+'Regular Rate FY 2014'!H183</f>
        <v>7505.7865235131176</v>
      </c>
      <c r="I183">
        <v>0</v>
      </c>
      <c r="J183">
        <v>0</v>
      </c>
      <c r="K183" s="11">
        <f>'Classroom FY 2014'!I182+'Nonprofit FY 2014'!I182+'Regular Rate FY 2014'!I182</f>
        <v>330800.57090179069</v>
      </c>
      <c r="L183" s="82">
        <f>'Classroom FY 2014'!J182+'Nonprofit FY 2014'!J182+'Regular Rate FY 2014'!J182</f>
        <v>55243.69534059905</v>
      </c>
      <c r="M183" s="155">
        <f t="shared" si="28"/>
        <v>991608.17822677316</v>
      </c>
      <c r="N183" s="113">
        <f t="shared" si="28"/>
        <v>177260.1970915772</v>
      </c>
    </row>
    <row r="184" spans="1:16" ht="13.5" thickBot="1" x14ac:dyDescent="0.25">
      <c r="A184" s="5" t="s">
        <v>15</v>
      </c>
      <c r="B184" s="30" t="s">
        <v>1</v>
      </c>
      <c r="C184" s="17">
        <f>'Regular Rate FY 2014'!C183</f>
        <v>71179.48301990077</v>
      </c>
      <c r="D184" s="17">
        <f>'Regular Rate FY 2014'!D183</f>
        <v>13310.563324721445</v>
      </c>
      <c r="E184" s="17">
        <f>'Regular Rate FY 2014'!E183</f>
        <v>67509.100766963616</v>
      </c>
      <c r="F184" s="17">
        <f>'Regular Rate FY 2014'!F183</f>
        <v>13136.207357794839</v>
      </c>
      <c r="G184" s="11">
        <f>'Classroom FY 2014'!G184+'Nonprofit FY 2014'!G184+'Regular Rate FY 2014'!G184</f>
        <v>771405.99730640918</v>
      </c>
      <c r="H184" s="82">
        <f>'Classroom FY 2014'!H184+'Nonprofit FY 2014'!H184+'Regular Rate FY 2014'!H184</f>
        <v>151966.98146936262</v>
      </c>
      <c r="I184">
        <v>0</v>
      </c>
      <c r="J184">
        <v>0</v>
      </c>
      <c r="K184" s="11">
        <f>'Classroom FY 2014'!I183+'Nonprofit FY 2014'!I183+'Regular Rate FY 2014'!I183</f>
        <v>37836.902113172837</v>
      </c>
      <c r="L184" s="82">
        <f>'Classroom FY 2014'!J183+'Nonprofit FY 2014'!J183+'Regular Rate FY 2014'!J183</f>
        <v>6772.8054782579375</v>
      </c>
      <c r="M184" s="155">
        <f t="shared" si="28"/>
        <v>910094.58109327359</v>
      </c>
      <c r="N184" s="113">
        <f t="shared" si="28"/>
        <v>178413.7521518789</v>
      </c>
    </row>
    <row r="185" spans="1:16" ht="13.5" thickBot="1" x14ac:dyDescent="0.25">
      <c r="A185" s="18" t="s">
        <v>105</v>
      </c>
      <c r="B185" s="37" t="s">
        <v>1</v>
      </c>
      <c r="C185" s="17">
        <f>'Regular Rate FY 2014'!C184</f>
        <v>908429.81892935</v>
      </c>
      <c r="D185" s="17">
        <f>'Regular Rate FY 2014'!D184</f>
        <v>188953.40233730478</v>
      </c>
      <c r="E185" s="17">
        <f>'Regular Rate FY 2014'!E184</f>
        <v>862083.97700624971</v>
      </c>
      <c r="F185" s="17">
        <f>'Regular Rate FY 2014'!F184</f>
        <v>186959.90435375372</v>
      </c>
      <c r="G185" s="11">
        <f>'Classroom FY 2014'!G185+'Nonprofit FY 2014'!G185+'Regular Rate FY 2014'!G185</f>
        <v>0</v>
      </c>
      <c r="H185" s="82">
        <f>'Classroom FY 2014'!H185+'Nonprofit FY 2014'!H185+'Regular Rate FY 2014'!H185</f>
        <v>0</v>
      </c>
      <c r="I185">
        <v>0</v>
      </c>
      <c r="J185">
        <v>0</v>
      </c>
      <c r="K185" s="11">
        <f>'Classroom FY 2014'!I184+'Nonprofit FY 2014'!I184+'Regular Rate FY 2014'!I184</f>
        <v>865173.50193133613</v>
      </c>
      <c r="L185" s="82">
        <f>'Classroom FY 2014'!J184+'Nonprofit FY 2014'!J184+'Regular Rate FY 2014'!J184</f>
        <v>144483.97482253314</v>
      </c>
      <c r="M185" s="155">
        <f t="shared" si="28"/>
        <v>1770513.7959355996</v>
      </c>
      <c r="N185" s="113">
        <f t="shared" si="28"/>
        <v>375913.3066910585</v>
      </c>
    </row>
    <row r="186" spans="1:16" s="191" customFormat="1" ht="13.5" thickBot="1" x14ac:dyDescent="0.25">
      <c r="A186" s="248" t="s">
        <v>149</v>
      </c>
      <c r="B186" s="210"/>
      <c r="C186" s="210"/>
      <c r="D186" s="249"/>
      <c r="E186" s="244">
        <v>0</v>
      </c>
      <c r="F186" s="245">
        <v>0</v>
      </c>
      <c r="G186" s="11">
        <f>'Classroom FY 2014'!G186+'Nonprofit FY 2014'!G186+'Regular Rate FY 2014'!G186</f>
        <v>0</v>
      </c>
      <c r="H186" s="82">
        <f>'Classroom FY 2014'!H186+'Nonprofit FY 2014'!H186+'Regular Rate FY 2014'!H186</f>
        <v>0</v>
      </c>
      <c r="I186" s="210"/>
      <c r="J186" s="249"/>
      <c r="K186" s="11">
        <f>'Classroom FY 2014'!I185+'Nonprofit FY 2014'!I185+'Regular Rate FY 2014'!I185</f>
        <v>0</v>
      </c>
      <c r="L186" s="82">
        <f>'Classroom FY 2014'!J185+'Nonprofit FY 2014'!J185+'Regular Rate FY 2014'!J185</f>
        <v>0</v>
      </c>
      <c r="M186" s="250"/>
      <c r="N186" s="251"/>
    </row>
    <row r="187" spans="1:16" ht="13.5" thickBot="1" x14ac:dyDescent="0.25">
      <c r="A187" s="110" t="s">
        <v>111</v>
      </c>
      <c r="B187" s="111"/>
      <c r="C187" s="112">
        <f t="shared" ref="C187:N187" si="29">SUM(C182:C185)</f>
        <v>1471777.3510795005</v>
      </c>
      <c r="D187" s="177">
        <f t="shared" si="29"/>
        <v>288077.31277704646</v>
      </c>
      <c r="E187" s="343">
        <f>SUM(E182:E185)</f>
        <v>1397319.8187299259</v>
      </c>
      <c r="F187" s="343">
        <f>SUM(F182:F185)</f>
        <v>285248.13914278976</v>
      </c>
      <c r="G187" s="112">
        <f>SUM(G182:G185)</f>
        <v>1143320.2090669386</v>
      </c>
      <c r="H187" s="112">
        <f>SUM(H182:H185)</f>
        <v>214579.83605282442</v>
      </c>
      <c r="I187" s="112">
        <f t="shared" si="29"/>
        <v>0</v>
      </c>
      <c r="J187" s="149">
        <f t="shared" si="29"/>
        <v>0</v>
      </c>
      <c r="K187" s="112">
        <f>SUM(K182:K185)</f>
        <v>1239668.8286336255</v>
      </c>
      <c r="L187" s="112">
        <f>SUM(L182:L185)</f>
        <v>207144.83954699597</v>
      </c>
      <c r="M187" s="156">
        <f t="shared" si="29"/>
        <v>4012417.3788763648</v>
      </c>
      <c r="N187" s="113">
        <f t="shared" si="29"/>
        <v>787905.28797266074</v>
      </c>
    </row>
    <row r="188" spans="1:16" x14ac:dyDescent="0.2">
      <c r="A188" s="39"/>
      <c r="B188" s="31"/>
    </row>
    <row r="189" spans="1:16" x14ac:dyDescent="0.2">
      <c r="A189" s="39"/>
      <c r="B189" s="31"/>
      <c r="C189" s="24"/>
    </row>
    <row r="190" spans="1:16" x14ac:dyDescent="0.2">
      <c r="A190" s="39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</row>
    <row r="191" spans="1:16" x14ac:dyDescent="0.2">
      <c r="A191" s="39"/>
      <c r="B191"/>
      <c r="C191"/>
      <c r="D191" s="184"/>
      <c r="E191"/>
      <c r="F191"/>
      <c r="G191"/>
      <c r="H191"/>
      <c r="I191"/>
      <c r="J191"/>
      <c r="K191"/>
      <c r="L191"/>
      <c r="M191"/>
      <c r="N191"/>
      <c r="O191"/>
      <c r="P191"/>
    </row>
    <row r="192" spans="1:16" x14ac:dyDescent="0.2">
      <c r="A192" s="39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</row>
    <row r="193" spans="1:16" x14ac:dyDescent="0.2">
      <c r="A193" s="39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</row>
    <row r="194" spans="1:16" x14ac:dyDescent="0.2">
      <c r="A194" s="39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</row>
    <row r="195" spans="1:16" x14ac:dyDescent="0.2">
      <c r="A195" s="39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</row>
    <row r="196" spans="1:16" x14ac:dyDescent="0.2">
      <c r="A196" s="39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</row>
    <row r="197" spans="1:16" x14ac:dyDescent="0.2">
      <c r="A197" s="39"/>
      <c r="B197" s="31"/>
    </row>
    <row r="198" spans="1:16" x14ac:dyDescent="0.2">
      <c r="A198" s="39"/>
      <c r="B198" s="31"/>
    </row>
    <row r="199" spans="1:16" x14ac:dyDescent="0.2">
      <c r="A199" s="39"/>
      <c r="B199" s="31"/>
    </row>
    <row r="200" spans="1:16" x14ac:dyDescent="0.2">
      <c r="A200" s="39"/>
      <c r="B200" s="31"/>
    </row>
    <row r="201" spans="1:16" x14ac:dyDescent="0.2">
      <c r="A201" s="39"/>
      <c r="B201" s="31"/>
    </row>
    <row r="202" spans="1:16" x14ac:dyDescent="0.2">
      <c r="A202" s="39"/>
      <c r="B202" s="31"/>
    </row>
    <row r="203" spans="1:16" x14ac:dyDescent="0.2">
      <c r="A203" s="39"/>
      <c r="B203" s="31"/>
    </row>
    <row r="204" spans="1:16" x14ac:dyDescent="0.2">
      <c r="A204" s="39"/>
      <c r="B204" s="31"/>
    </row>
    <row r="205" spans="1:16" x14ac:dyDescent="0.2">
      <c r="A205" s="39"/>
      <c r="B205" s="31"/>
    </row>
  </sheetData>
  <mergeCells count="11">
    <mergeCell ref="I6:J6"/>
    <mergeCell ref="M6:N6"/>
    <mergeCell ref="M178:N178"/>
    <mergeCell ref="A1:N1"/>
    <mergeCell ref="A2:N2"/>
    <mergeCell ref="A3:N3"/>
    <mergeCell ref="M5:N5"/>
    <mergeCell ref="C6:D6"/>
    <mergeCell ref="K6:L6"/>
    <mergeCell ref="E6:F6"/>
    <mergeCell ref="G6:H6"/>
  </mergeCells>
  <phoneticPr fontId="29" type="noConversion"/>
  <printOptions horizontalCentered="1"/>
  <pageMargins left="0.5" right="0.5" top="0.75" bottom="0.5" header="0.5" footer="0.5"/>
  <pageSetup scale="54" fitToHeight="2" orientation="landscape" r:id="rId1"/>
  <headerFooter alignWithMargins="0">
    <oddHeader xml:space="preserve">&amp;R&amp;"Arial,Bold Italic"Periodicals
RR-&amp;P
Regular Rate </oddHeader>
  </headerFooter>
  <rowBreaks count="2" manualBreakCount="2">
    <brk id="58" max="11" man="1"/>
    <brk id="126" max="1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F6" sqref="F6"/>
    </sheetView>
  </sheetViews>
  <sheetFormatPr defaultRowHeight="12.75" x14ac:dyDescent="0.2"/>
  <cols>
    <col min="1" max="1" width="15.42578125" customWidth="1"/>
    <col min="2" max="2" width="16.5703125" bestFit="1" customWidth="1"/>
    <col min="3" max="3" width="13.42578125" bestFit="1" customWidth="1"/>
    <col min="4" max="4" width="15.140625" customWidth="1"/>
    <col min="5" max="5" width="14.28515625" customWidth="1"/>
  </cols>
  <sheetData>
    <row r="1" spans="1:6" x14ac:dyDescent="0.2">
      <c r="A1" s="344" t="s">
        <v>156</v>
      </c>
      <c r="B1" s="381" t="s">
        <v>153</v>
      </c>
      <c r="C1" s="382"/>
      <c r="D1" s="381" t="s">
        <v>154</v>
      </c>
      <c r="E1" s="382"/>
    </row>
    <row r="2" spans="1:6" x14ac:dyDescent="0.2">
      <c r="B2" s="344" t="s">
        <v>150</v>
      </c>
      <c r="C2" s="344" t="s">
        <v>151</v>
      </c>
      <c r="D2" s="344" t="s">
        <v>150</v>
      </c>
      <c r="E2" s="344" t="s">
        <v>151</v>
      </c>
    </row>
    <row r="3" spans="1:6" x14ac:dyDescent="0.2">
      <c r="A3" s="344" t="s">
        <v>147</v>
      </c>
      <c r="B3" s="1">
        <v>1640548087.9999995</v>
      </c>
      <c r="C3" s="1">
        <v>423998782.97687912</v>
      </c>
      <c r="D3" s="1">
        <f>'Total FY 2014'!C168+'Within County FY 2014'!B22</f>
        <v>1564316151.0000002</v>
      </c>
      <c r="E3" s="184">
        <f>'Total FY 2014'!D174+'Within County FY 2014'!C27</f>
        <v>408190845.42444289</v>
      </c>
    </row>
    <row r="4" spans="1:6" x14ac:dyDescent="0.2">
      <c r="A4" s="344" t="s">
        <v>152</v>
      </c>
      <c r="B4" s="1">
        <v>1603316387.1544526</v>
      </c>
      <c r="C4" s="1">
        <v>416549250.25109309</v>
      </c>
      <c r="D4" s="1">
        <f>'Total FY 2014'!E168+'Within County FY 2014'!D22</f>
        <v>1479411630</v>
      </c>
      <c r="E4" s="182">
        <f>'Total FY 2014'!F174+'Within County FY 2014'!E27</f>
        <v>390873612.56998432</v>
      </c>
    </row>
    <row r="5" spans="1:6" x14ac:dyDescent="0.2">
      <c r="B5" s="1">
        <f>B3+B4</f>
        <v>3243864475.1544523</v>
      </c>
      <c r="C5" s="184">
        <f>C3+C4</f>
        <v>840548033.22797227</v>
      </c>
      <c r="D5" s="1">
        <f>D3+D4</f>
        <v>3043727781</v>
      </c>
      <c r="E5" s="184">
        <f>E3+E4</f>
        <v>799064457.9944272</v>
      </c>
      <c r="F5">
        <f>D5/B5-1</f>
        <v>-6.1696996186908493E-2</v>
      </c>
    </row>
    <row r="6" spans="1:6" x14ac:dyDescent="0.2">
      <c r="A6" s="344" t="s">
        <v>155</v>
      </c>
      <c r="C6" s="345">
        <f>C5/B5</f>
        <v>0.25911934350708371</v>
      </c>
      <c r="E6" s="345">
        <f>E5/D5</f>
        <v>0.26252822705843259</v>
      </c>
      <c r="F6" s="346">
        <f>E6/C6-1</f>
        <v>1.315565061724433E-2</v>
      </c>
    </row>
    <row r="8" spans="1:6" x14ac:dyDescent="0.2">
      <c r="A8" s="344" t="s">
        <v>134</v>
      </c>
      <c r="B8" s="381" t="s">
        <v>153</v>
      </c>
      <c r="C8" s="382"/>
      <c r="D8" s="381" t="s">
        <v>154</v>
      </c>
      <c r="E8" s="382"/>
    </row>
    <row r="9" spans="1:6" x14ac:dyDescent="0.2">
      <c r="B9" s="344" t="s">
        <v>150</v>
      </c>
      <c r="C9" s="344" t="s">
        <v>151</v>
      </c>
      <c r="D9" s="344" t="s">
        <v>150</v>
      </c>
      <c r="E9" s="344" t="s">
        <v>151</v>
      </c>
    </row>
    <row r="10" spans="1:6" x14ac:dyDescent="0.2">
      <c r="A10" t="s">
        <v>147</v>
      </c>
      <c r="B10" s="347">
        <v>1640548087.9999995</v>
      </c>
      <c r="C10" s="1">
        <v>424218432.99999988</v>
      </c>
      <c r="D10" s="347">
        <v>1564316151.0000002</v>
      </c>
      <c r="E10" s="184">
        <f>'Total FY 2014'!D175+'Within County FY 2014'!C28</f>
        <v>408065068</v>
      </c>
    </row>
    <row r="11" spans="1:6" x14ac:dyDescent="0.2">
      <c r="A11" t="s">
        <v>152</v>
      </c>
      <c r="B11" s="347">
        <v>1603316387.1544526</v>
      </c>
      <c r="C11" s="1">
        <v>413840898</v>
      </c>
      <c r="D11" s="347">
        <v>1479411630</v>
      </c>
      <c r="E11" s="184">
        <f>'Total FY 2014'!F175+'Within County FY 2014'!E28</f>
        <v>392470349</v>
      </c>
    </row>
    <row r="12" spans="1:6" x14ac:dyDescent="0.2">
      <c r="B12" s="347">
        <f>B10+B11</f>
        <v>3243864475.1544523</v>
      </c>
      <c r="C12" s="184">
        <f>C10+C11</f>
        <v>838059330.99999988</v>
      </c>
      <c r="D12" s="347">
        <f>D10+D11</f>
        <v>3043727781</v>
      </c>
      <c r="E12" s="184">
        <f>E10+E11</f>
        <v>800535417</v>
      </c>
    </row>
    <row r="13" spans="1:6" x14ac:dyDescent="0.2">
      <c r="A13" t="s">
        <v>155</v>
      </c>
      <c r="C13" s="348">
        <f>C12/B12</f>
        <v>0.25835214060849343</v>
      </c>
      <c r="D13" s="348"/>
      <c r="E13" s="348">
        <f>E12/D12</f>
        <v>0.26301150253883365</v>
      </c>
      <c r="F13" s="346">
        <f>E13/C13-1</f>
        <v>1.8034926745201574E-2</v>
      </c>
    </row>
  </sheetData>
  <mergeCells count="4">
    <mergeCell ref="B1:C1"/>
    <mergeCell ref="D1:E1"/>
    <mergeCell ref="B8:C8"/>
    <mergeCell ref="D8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Periodicals T of C</vt:lpstr>
      <vt:lpstr>Within County FY 2014</vt:lpstr>
      <vt:lpstr>Classroom FY 2014</vt:lpstr>
      <vt:lpstr>Nonprofit FY 2014</vt:lpstr>
      <vt:lpstr>Regular Rate FY 2014</vt:lpstr>
      <vt:lpstr>Total FY 2014</vt:lpstr>
      <vt:lpstr>Sheet1</vt:lpstr>
      <vt:lpstr>'Classroom FY 2014'!Print_Area</vt:lpstr>
      <vt:lpstr>'Nonprofit FY 2014'!Print_Area</vt:lpstr>
      <vt:lpstr>'Regular Rate FY 2014'!Print_Area</vt:lpstr>
      <vt:lpstr>'Total FY 2014'!Print_Area</vt:lpstr>
      <vt:lpstr>'Classroom FY 2014'!Print_Titles</vt:lpstr>
      <vt:lpstr>'Nonprofit FY 2014'!Print_Titles</vt:lpstr>
      <vt:lpstr>'Regular Rate FY 2014'!Print_Titles</vt:lpstr>
      <vt:lpstr>'Total FY 2014'!Print_Titles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IOS</dc:creator>
  <cp:lastModifiedBy>Mitchum, Drew A - Washington, DC</cp:lastModifiedBy>
  <cp:lastPrinted>2012-02-10T15:49:26Z</cp:lastPrinted>
  <dcterms:created xsi:type="dcterms:W3CDTF">1998-12-10T15:30:11Z</dcterms:created>
  <dcterms:modified xsi:type="dcterms:W3CDTF">2014-12-16T19:36:49Z</dcterms:modified>
</cp:coreProperties>
</file>